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saeva_OI.OMS\Desktop\муниципальная программа\МП 2018\дума апрель 2018\"/>
    </mc:Choice>
  </mc:AlternateContent>
  <bookViews>
    <workbookView xWindow="0" yWindow="0" windowWidth="28800" windowHeight="12420"/>
  </bookViews>
  <sheets>
    <sheet name="Лист1" sheetId="1" r:id="rId1"/>
  </sheets>
  <definedNames>
    <definedName name="_xlnm.Print_Area" localSheetId="0">Лист1!$A$1:$AJ$107</definedName>
  </definedNames>
  <calcPr calcId="162913"/>
</workbook>
</file>

<file path=xl/calcChain.xml><?xml version="1.0" encoding="utf-8"?>
<calcChain xmlns="http://schemas.openxmlformats.org/spreadsheetml/2006/main">
  <c r="H86" i="1" l="1"/>
  <c r="G86" i="1"/>
  <c r="F86" i="1" l="1"/>
  <c r="D78" i="1" l="1"/>
  <c r="C60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D41" i="1"/>
  <c r="C38" i="1"/>
  <c r="F44" i="1" l="1"/>
  <c r="F67" i="1" l="1"/>
  <c r="F33" i="1"/>
  <c r="G45" i="1" l="1"/>
  <c r="H45" i="1"/>
  <c r="G97" i="1" l="1"/>
  <c r="H97" i="1"/>
  <c r="E91" i="1"/>
  <c r="F91" i="1"/>
  <c r="G91" i="1"/>
  <c r="H91" i="1"/>
  <c r="D91" i="1"/>
  <c r="E78" i="1"/>
  <c r="F78" i="1"/>
  <c r="G78" i="1"/>
  <c r="H78" i="1"/>
  <c r="I78" i="1"/>
  <c r="D88" i="1" l="1"/>
  <c r="E88" i="1"/>
  <c r="F88" i="1"/>
  <c r="G88" i="1"/>
  <c r="H88" i="1"/>
  <c r="C41" i="1" l="1"/>
  <c r="J33" i="1"/>
  <c r="J30" i="1" s="1"/>
  <c r="H30" i="1"/>
  <c r="F30" i="1"/>
  <c r="I30" i="1"/>
  <c r="G30" i="1"/>
  <c r="E30" i="1"/>
  <c r="D30" i="1"/>
  <c r="K33" i="1" l="1"/>
  <c r="K30" i="1" l="1"/>
  <c r="L33" i="1"/>
  <c r="E86" i="1"/>
  <c r="L30" i="1" l="1"/>
  <c r="M33" i="1"/>
  <c r="M30" i="1" l="1"/>
  <c r="N33" i="1"/>
  <c r="I86" i="1"/>
  <c r="I91" i="1" s="1"/>
  <c r="I88" i="1" l="1"/>
  <c r="J86" i="1"/>
  <c r="J91" i="1" s="1"/>
  <c r="J88" i="1" s="1"/>
  <c r="O33" i="1"/>
  <c r="N30" i="1"/>
  <c r="I83" i="1"/>
  <c r="H83" i="1"/>
  <c r="G83" i="1"/>
  <c r="F83" i="1"/>
  <c r="E83" i="1"/>
  <c r="D83" i="1"/>
  <c r="E66" i="1"/>
  <c r="E65" i="1"/>
  <c r="D64" i="1"/>
  <c r="E61" i="1"/>
  <c r="E57" i="1" s="1"/>
  <c r="R59" i="1"/>
  <c r="P59" i="1"/>
  <c r="N59" i="1"/>
  <c r="L59" i="1"/>
  <c r="J59" i="1"/>
  <c r="H59" i="1"/>
  <c r="F59" i="1"/>
  <c r="R58" i="1"/>
  <c r="P58" i="1"/>
  <c r="N58" i="1"/>
  <c r="L58" i="1"/>
  <c r="J58" i="1"/>
  <c r="H58" i="1"/>
  <c r="F58" i="1"/>
  <c r="R45" i="1"/>
  <c r="Q45" i="1"/>
  <c r="P45" i="1"/>
  <c r="O45" i="1"/>
  <c r="N45" i="1"/>
  <c r="M45" i="1"/>
  <c r="L45" i="1"/>
  <c r="K45" i="1"/>
  <c r="J45" i="1"/>
  <c r="I45" i="1"/>
  <c r="F45" i="1"/>
  <c r="C43" i="1"/>
  <c r="C42" i="1"/>
  <c r="C39" i="1"/>
  <c r="I38" i="1"/>
  <c r="C37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C34" i="1"/>
  <c r="C32" i="1"/>
  <c r="C31" i="1"/>
  <c r="K86" i="1" l="1"/>
  <c r="K91" i="1" s="1"/>
  <c r="K88" i="1" s="1"/>
  <c r="J83" i="1"/>
  <c r="P33" i="1"/>
  <c r="O30" i="1"/>
  <c r="F65" i="1"/>
  <c r="G35" i="1"/>
  <c r="C58" i="1"/>
  <c r="C59" i="1"/>
  <c r="E64" i="1"/>
  <c r="F35" i="1"/>
  <c r="H35" i="1"/>
  <c r="E36" i="1"/>
  <c r="D57" i="1"/>
  <c r="J38" i="1"/>
  <c r="I35" i="1"/>
  <c r="E95" i="1"/>
  <c r="E100" i="1" s="1"/>
  <c r="E105" i="1" s="1"/>
  <c r="F96" i="1"/>
  <c r="F101" i="1" s="1"/>
  <c r="E45" i="1"/>
  <c r="F61" i="1"/>
  <c r="C61" i="1" s="1"/>
  <c r="E96" i="1"/>
  <c r="G96" i="1"/>
  <c r="G101" i="1" s="1"/>
  <c r="D95" i="1"/>
  <c r="F66" i="1"/>
  <c r="L86" i="1" l="1"/>
  <c r="L91" i="1" s="1"/>
  <c r="K83" i="1"/>
  <c r="Q33" i="1"/>
  <c r="P30" i="1"/>
  <c r="G65" i="1"/>
  <c r="C66" i="1"/>
  <c r="E94" i="1"/>
  <c r="E99" i="1" s="1"/>
  <c r="C65" i="1"/>
  <c r="E97" i="1"/>
  <c r="E102" i="1" s="1"/>
  <c r="E107" i="1" s="1"/>
  <c r="H96" i="1"/>
  <c r="H101" i="1" s="1"/>
  <c r="D36" i="1"/>
  <c r="E35" i="1"/>
  <c r="F64" i="1"/>
  <c r="G66" i="1"/>
  <c r="J60" i="1"/>
  <c r="J78" i="1" s="1"/>
  <c r="D45" i="1"/>
  <c r="D96" i="1"/>
  <c r="D100" i="1"/>
  <c r="D105" i="1" s="1"/>
  <c r="F57" i="1"/>
  <c r="G61" i="1"/>
  <c r="K38" i="1"/>
  <c r="J35" i="1"/>
  <c r="L88" i="1" l="1"/>
  <c r="M86" i="1"/>
  <c r="M91" i="1" s="1"/>
  <c r="M88" i="1" s="1"/>
  <c r="L83" i="1"/>
  <c r="Q30" i="1"/>
  <c r="R33" i="1"/>
  <c r="R30" i="1" s="1"/>
  <c r="H65" i="1"/>
  <c r="G94" i="1"/>
  <c r="F94" i="1"/>
  <c r="E93" i="1"/>
  <c r="E104" i="1"/>
  <c r="E103" i="1" s="1"/>
  <c r="E101" i="1" s="1"/>
  <c r="E98" i="1" s="1"/>
  <c r="I96" i="1"/>
  <c r="I101" i="1" s="1"/>
  <c r="D94" i="1"/>
  <c r="D99" i="1" s="1"/>
  <c r="D104" i="1" s="1"/>
  <c r="D35" i="1"/>
  <c r="C36" i="1"/>
  <c r="H61" i="1"/>
  <c r="G57" i="1"/>
  <c r="F97" i="1"/>
  <c r="F102" i="1" s="1"/>
  <c r="F107" i="1" s="1"/>
  <c r="D101" i="1"/>
  <c r="L38" i="1"/>
  <c r="K35" i="1"/>
  <c r="C45" i="1"/>
  <c r="K60" i="1"/>
  <c r="K78" i="1" s="1"/>
  <c r="H66" i="1"/>
  <c r="G64" i="1"/>
  <c r="N86" i="1" l="1"/>
  <c r="N91" i="1" s="1"/>
  <c r="N88" i="1" s="1"/>
  <c r="M83" i="1"/>
  <c r="C30" i="1"/>
  <c r="I65" i="1"/>
  <c r="L60" i="1"/>
  <c r="L78" i="1" s="1"/>
  <c r="I66" i="1"/>
  <c r="H64" i="1"/>
  <c r="H94" i="1"/>
  <c r="M38" i="1"/>
  <c r="L35" i="1"/>
  <c r="F95" i="1"/>
  <c r="F93" i="1" s="1"/>
  <c r="I61" i="1"/>
  <c r="H57" i="1"/>
  <c r="G99" i="1"/>
  <c r="G104" i="1" s="1"/>
  <c r="F99" i="1"/>
  <c r="F104" i="1" s="1"/>
  <c r="C94" i="1"/>
  <c r="G102" i="1"/>
  <c r="G107" i="1" s="1"/>
  <c r="O86" i="1" l="1"/>
  <c r="O91" i="1" s="1"/>
  <c r="N83" i="1"/>
  <c r="J65" i="1"/>
  <c r="C104" i="1"/>
  <c r="K96" i="1"/>
  <c r="K101" i="1" s="1"/>
  <c r="G95" i="1"/>
  <c r="J61" i="1"/>
  <c r="I57" i="1"/>
  <c r="F100" i="1"/>
  <c r="F98" i="1" s="1"/>
  <c r="C95" i="1"/>
  <c r="N38" i="1"/>
  <c r="M35" i="1"/>
  <c r="I94" i="1"/>
  <c r="M60" i="1"/>
  <c r="M78" i="1" s="1"/>
  <c r="C99" i="1"/>
  <c r="D97" i="1"/>
  <c r="J96" i="1"/>
  <c r="H102" i="1"/>
  <c r="H107" i="1" s="1"/>
  <c r="H99" i="1"/>
  <c r="H104" i="1" s="1"/>
  <c r="J66" i="1"/>
  <c r="I64" i="1"/>
  <c r="O88" i="1" l="1"/>
  <c r="P86" i="1"/>
  <c r="P91" i="1" s="1"/>
  <c r="P88" i="1" s="1"/>
  <c r="O83" i="1"/>
  <c r="K65" i="1"/>
  <c r="C100" i="1"/>
  <c r="F105" i="1"/>
  <c r="L96" i="1"/>
  <c r="L101" i="1" s="1"/>
  <c r="J101" i="1"/>
  <c r="C97" i="1"/>
  <c r="D102" i="1"/>
  <c r="D107" i="1" s="1"/>
  <c r="D93" i="1"/>
  <c r="H95" i="1"/>
  <c r="K61" i="1"/>
  <c r="J57" i="1"/>
  <c r="G100" i="1"/>
  <c r="G93" i="1"/>
  <c r="K66" i="1"/>
  <c r="J64" i="1"/>
  <c r="J94" i="1"/>
  <c r="N60" i="1"/>
  <c r="N78" i="1" s="1"/>
  <c r="I99" i="1"/>
  <c r="I104" i="1" s="1"/>
  <c r="O38" i="1"/>
  <c r="N35" i="1"/>
  <c r="I97" i="1"/>
  <c r="I102" i="1" s="1"/>
  <c r="I107" i="1" s="1"/>
  <c r="Q86" i="1" l="1"/>
  <c r="Q91" i="1" s="1"/>
  <c r="Q88" i="1" s="1"/>
  <c r="P83" i="1"/>
  <c r="L65" i="1"/>
  <c r="G98" i="1"/>
  <c r="G105" i="1"/>
  <c r="G103" i="1" s="1"/>
  <c r="C105" i="1"/>
  <c r="F103" i="1"/>
  <c r="C107" i="1"/>
  <c r="D103" i="1"/>
  <c r="K94" i="1"/>
  <c r="L61" i="1"/>
  <c r="K57" i="1"/>
  <c r="I95" i="1"/>
  <c r="O60" i="1"/>
  <c r="O78" i="1" s="1"/>
  <c r="P38" i="1"/>
  <c r="O35" i="1"/>
  <c r="J99" i="1"/>
  <c r="J104" i="1" s="1"/>
  <c r="L66" i="1"/>
  <c r="K64" i="1"/>
  <c r="J97" i="1"/>
  <c r="J102" i="1" s="1"/>
  <c r="J107" i="1" s="1"/>
  <c r="M96" i="1"/>
  <c r="H100" i="1"/>
  <c r="H93" i="1"/>
  <c r="C102" i="1"/>
  <c r="D98" i="1"/>
  <c r="R86" i="1" l="1"/>
  <c r="R91" i="1" s="1"/>
  <c r="Q83" i="1"/>
  <c r="M65" i="1"/>
  <c r="H98" i="1"/>
  <c r="H105" i="1"/>
  <c r="H103" i="1" s="1"/>
  <c r="C103" i="1"/>
  <c r="N96" i="1"/>
  <c r="N101" i="1" s="1"/>
  <c r="M101" i="1"/>
  <c r="M66" i="1"/>
  <c r="L64" i="1"/>
  <c r="Q38" i="1"/>
  <c r="P35" i="1"/>
  <c r="P60" i="1"/>
  <c r="P78" i="1" s="1"/>
  <c r="I100" i="1"/>
  <c r="I93" i="1"/>
  <c r="M61" i="1"/>
  <c r="L57" i="1"/>
  <c r="J95" i="1"/>
  <c r="K99" i="1"/>
  <c r="K104" i="1" s="1"/>
  <c r="L94" i="1"/>
  <c r="K97" i="1"/>
  <c r="K102" i="1" s="1"/>
  <c r="K107" i="1" s="1"/>
  <c r="R88" i="1" l="1"/>
  <c r="C91" i="1"/>
  <c r="C88" i="1" s="1"/>
  <c r="R83" i="1"/>
  <c r="C86" i="1"/>
  <c r="C83" i="1" s="1"/>
  <c r="N65" i="1"/>
  <c r="I98" i="1"/>
  <c r="I105" i="1"/>
  <c r="I103" i="1" s="1"/>
  <c r="O96" i="1"/>
  <c r="O101" i="1" s="1"/>
  <c r="L99" i="1"/>
  <c r="L104" i="1" s="1"/>
  <c r="L97" i="1"/>
  <c r="L102" i="1" s="1"/>
  <c r="L107" i="1" s="1"/>
  <c r="R38" i="1"/>
  <c r="R35" i="1" s="1"/>
  <c r="Q35" i="1"/>
  <c r="N66" i="1"/>
  <c r="M64" i="1"/>
  <c r="K95" i="1"/>
  <c r="M94" i="1"/>
  <c r="J100" i="1"/>
  <c r="J93" i="1"/>
  <c r="N61" i="1"/>
  <c r="M57" i="1"/>
  <c r="Q60" i="1"/>
  <c r="Q78" i="1" s="1"/>
  <c r="O65" i="1" l="1"/>
  <c r="J98" i="1"/>
  <c r="J105" i="1"/>
  <c r="J103" i="1" s="1"/>
  <c r="P96" i="1"/>
  <c r="P101" i="1" s="1"/>
  <c r="C35" i="1"/>
  <c r="L95" i="1"/>
  <c r="M97" i="1"/>
  <c r="M102" i="1" s="1"/>
  <c r="M107" i="1" s="1"/>
  <c r="K100" i="1"/>
  <c r="K93" i="1"/>
  <c r="R60" i="1"/>
  <c r="R78" i="1" s="1"/>
  <c r="O61" i="1"/>
  <c r="N57" i="1"/>
  <c r="C44" i="1"/>
  <c r="M99" i="1"/>
  <c r="M104" i="1" s="1"/>
  <c r="O66" i="1"/>
  <c r="N64" i="1"/>
  <c r="C67" i="1"/>
  <c r="N94" i="1"/>
  <c r="P65" i="1" l="1"/>
  <c r="C64" i="1"/>
  <c r="K98" i="1"/>
  <c r="K105" i="1"/>
  <c r="K103" i="1" s="1"/>
  <c r="Q96" i="1"/>
  <c r="Q101" i="1" s="1"/>
  <c r="O94" i="1"/>
  <c r="P61" i="1"/>
  <c r="O57" i="1"/>
  <c r="M95" i="1"/>
  <c r="P66" i="1"/>
  <c r="O64" i="1"/>
  <c r="N99" i="1"/>
  <c r="N104" i="1" s="1"/>
  <c r="N97" i="1"/>
  <c r="N102" i="1" s="1"/>
  <c r="N107" i="1" s="1"/>
  <c r="C33" i="1"/>
  <c r="L100" i="1"/>
  <c r="L93" i="1"/>
  <c r="C78" i="1" l="1"/>
  <c r="Q65" i="1"/>
  <c r="C57" i="1"/>
  <c r="L98" i="1"/>
  <c r="L105" i="1"/>
  <c r="L103" i="1" s="1"/>
  <c r="R96" i="1"/>
  <c r="P94" i="1"/>
  <c r="M100" i="1"/>
  <c r="M93" i="1"/>
  <c r="O97" i="1"/>
  <c r="O102" i="1" s="1"/>
  <c r="O107" i="1" s="1"/>
  <c r="O99" i="1"/>
  <c r="O104" i="1" s="1"/>
  <c r="N95" i="1"/>
  <c r="Q66" i="1"/>
  <c r="P64" i="1"/>
  <c r="Q61" i="1"/>
  <c r="P57" i="1"/>
  <c r="R65" i="1" l="1"/>
  <c r="M98" i="1"/>
  <c r="M105" i="1"/>
  <c r="M103" i="1" s="1"/>
  <c r="R61" i="1"/>
  <c r="Q57" i="1"/>
  <c r="P99" i="1"/>
  <c r="P104" i="1" s="1"/>
  <c r="P97" i="1"/>
  <c r="P102" i="1" s="1"/>
  <c r="P107" i="1" s="1"/>
  <c r="R66" i="1"/>
  <c r="Q64" i="1"/>
  <c r="N100" i="1"/>
  <c r="N93" i="1"/>
  <c r="R101" i="1"/>
  <c r="C101" i="1" s="1"/>
  <c r="C98" i="1" s="1"/>
  <c r="C96" i="1"/>
  <c r="C93" i="1" s="1"/>
  <c r="O95" i="1"/>
  <c r="Q94" i="1"/>
  <c r="N98" i="1" l="1"/>
  <c r="N105" i="1"/>
  <c r="N103" i="1" s="1"/>
  <c r="O100" i="1"/>
  <c r="O93" i="1"/>
  <c r="R94" i="1"/>
  <c r="P95" i="1"/>
  <c r="Q97" i="1"/>
  <c r="Q102" i="1" s="1"/>
  <c r="Q107" i="1" s="1"/>
  <c r="Q99" i="1"/>
  <c r="Q104" i="1" s="1"/>
  <c r="R64" i="1"/>
  <c r="R57" i="1"/>
  <c r="O98" i="1" l="1"/>
  <c r="O105" i="1"/>
  <c r="O103" i="1" s="1"/>
  <c r="R97" i="1"/>
  <c r="R102" i="1" s="1"/>
  <c r="R107" i="1" s="1"/>
  <c r="P100" i="1"/>
  <c r="P93" i="1"/>
  <c r="R99" i="1"/>
  <c r="R104" i="1" s="1"/>
  <c r="Q95" i="1"/>
  <c r="P98" i="1" l="1"/>
  <c r="P105" i="1"/>
  <c r="P103" i="1" s="1"/>
  <c r="Q100" i="1"/>
  <c r="Q93" i="1"/>
  <c r="R95" i="1"/>
  <c r="Q98" i="1" l="1"/>
  <c r="Q105" i="1"/>
  <c r="Q103" i="1" s="1"/>
  <c r="R100" i="1"/>
  <c r="R93" i="1"/>
  <c r="R98" i="1" l="1"/>
  <c r="R105" i="1"/>
  <c r="R103" i="1" s="1"/>
</calcChain>
</file>

<file path=xl/comments1.xml><?xml version="1.0" encoding="utf-8"?>
<comments xmlns="http://schemas.openxmlformats.org/spreadsheetml/2006/main">
  <authors>
    <author>Мусаева Оксана Илаловна</author>
  </authors>
  <commentList>
    <comment ref="F33" authorId="0" shapeId="0">
      <text>
        <r>
          <rPr>
            <b/>
            <sz val="9"/>
            <color indexed="81"/>
            <rFont val="Tahoma"/>
            <family val="2"/>
            <charset val="204"/>
          </rPr>
          <t>Мусаева Оксана Илаловна:</t>
        </r>
        <r>
          <rPr>
            <sz val="9"/>
            <color indexed="81"/>
            <rFont val="Tahoma"/>
            <family val="2"/>
            <charset val="204"/>
          </rPr>
          <t xml:space="preserve">
интерактивный стол 230 000</t>
        </r>
      </text>
    </comment>
    <comment ref="F44" authorId="0" shapeId="0">
      <text>
        <r>
          <rPr>
            <b/>
            <sz val="9"/>
            <color indexed="81"/>
            <rFont val="Tahoma"/>
            <family val="2"/>
            <charset val="204"/>
          </rPr>
          <t>Мусаева Оксана Илаловна:</t>
        </r>
        <r>
          <rPr>
            <sz val="9"/>
            <color indexed="81"/>
            <rFont val="Tahoma"/>
            <family val="2"/>
            <charset val="204"/>
          </rPr>
          <t xml:space="preserve">
оцифровка 30 книг 380 000
</t>
        </r>
      </text>
    </comment>
    <comment ref="F67" authorId="0" shapeId="0">
      <text>
        <r>
          <rPr>
            <b/>
            <sz val="9"/>
            <color indexed="81"/>
            <rFont val="Tahoma"/>
            <family val="2"/>
            <charset val="204"/>
          </rPr>
          <t>Мусаева Оксана Илаловна:</t>
        </r>
        <r>
          <rPr>
            <sz val="9"/>
            <color indexed="81"/>
            <rFont val="Tahoma"/>
            <family val="2"/>
            <charset val="204"/>
          </rPr>
          <t xml:space="preserve">
внешний батарейный шкаф 1 186 666,67</t>
        </r>
      </text>
    </comment>
    <comment ref="F86" authorId="0" shapeId="0">
      <text>
        <r>
          <rPr>
            <b/>
            <sz val="9"/>
            <color indexed="81"/>
            <rFont val="Tahoma"/>
            <family val="2"/>
            <charset val="204"/>
          </rPr>
          <t>Мусаева Оксана Илаловна:</t>
        </r>
        <r>
          <rPr>
            <sz val="9"/>
            <color indexed="81"/>
            <rFont val="Tahoma"/>
            <family val="2"/>
            <charset val="204"/>
          </rPr>
          <t xml:space="preserve">
140 000 глушитель
3 426 203,88 оплата труда</t>
        </r>
      </text>
    </comment>
  </commentList>
</comments>
</file>

<file path=xl/sharedStrings.xml><?xml version="1.0" encoding="utf-8"?>
<sst xmlns="http://schemas.openxmlformats.org/spreadsheetml/2006/main" count="385" uniqueCount="112">
  <si>
    <t xml:space="preserve">Программные мероприятия, </t>
  </si>
  <si>
    <t>объем ассигнований на реализацию программы и показатели результатов реализации муниципальной программы</t>
  </si>
  <si>
    <t>Наименование</t>
  </si>
  <si>
    <t>Источники финансирования</t>
  </si>
  <si>
    <t>Объем финансир. (всего, руб.)</t>
  </si>
  <si>
    <t>В том числе по годам</t>
  </si>
  <si>
    <t>Ответственный (администратор или соадминистратор)</t>
  </si>
  <si>
    <t>Наименование показателя, ед. изм.</t>
  </si>
  <si>
    <t>Значение показателя, в том числе</t>
  </si>
  <si>
    <t>Итоговое значение показателей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</si>
  <si>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</si>
  <si>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</si>
  <si>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</si>
  <si>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</si>
  <si>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</si>
  <si>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</si>
  <si>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</si>
  <si>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</si>
  <si>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</si>
  <si>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</si>
  <si>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</si>
  <si>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</si>
  <si>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</si>
  <si>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</si>
  <si>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</si>
  <si>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Целевые показатели результатов реализации муниципальной программы</t>
  </si>
  <si>
    <t>Подпрограмма «Электронная демократия»</t>
  </si>
  <si>
    <t xml:space="preserve">Цель подпрограммы: повышение общественно-политической активности, эффективности и скорости публичного взаимодействия граждан с органами местного самоуправления, друг с другом, общественными организациями и другими субъектами общественно-политической деятельности посредством повсеместного внедрения в практику взаимодействия информационно-коммуникационных технологий </t>
  </si>
  <si>
    <t>всего, в том числе</t>
  </si>
  <si>
    <t>МКУ "УИТС г. Сургута"</t>
  </si>
  <si>
    <t>оценка качества функционирования официального портала Администрации города (место, занятое в рейтинге по итогам конкурса официальных интернет-сайтов муниципальных образований автономного округа), не ниже</t>
  </si>
  <si>
    <t>среднее количество групп тематических слоев геоинформационных систем, используемых пользователями публичного сегмента муниципальной  Геоинформационной системы, шт.</t>
  </si>
  <si>
    <t>Основное мероприятие 1.1.3. Предоставление данных муниципальных информационных систем в открытом и машиночитаемом формате в общедоступном виде</t>
  </si>
  <si>
    <t>х</t>
  </si>
  <si>
    <t>Всего по подпрограмме «Электронная демократия»</t>
  </si>
  <si>
    <t xml:space="preserve">Подпрограмма «Повышение эффективности муниципального управления за счет использования современных информационно-телекоммуникационных технологий» </t>
  </si>
  <si>
    <t xml:space="preserve">Цель подпрограммы: формирование эффективной системы муниципального управления посредством использования информационных и телекоммуникационных технологий </t>
  </si>
  <si>
    <t>наличие стратегии развития муниципальной информатизации</t>
  </si>
  <si>
    <t>-</t>
  </si>
  <si>
    <t>да</t>
  </si>
  <si>
    <t>за счет межбюджетных трансфертов из федерального бюджета</t>
  </si>
  <si>
    <t xml:space="preserve">за счет межбюджетных трансфертов из окружного бюджета </t>
  </si>
  <si>
    <t xml:space="preserve">за счет средств местного бюджета </t>
  </si>
  <si>
    <t xml:space="preserve">за счет других источников </t>
  </si>
  <si>
    <t>среднее количество тематических слоев геоинформационных систем, используемых пользователями муниципального сегмента муниципальной Геоинформационной системы, шт.</t>
  </si>
  <si>
    <t>доля унифицированного системного программного обеспечения на рабочих местах пользователей органов местного самоуправления от общего количества пользователей органов местного самоуправления, %</t>
  </si>
  <si>
    <t>Основное мероприятие 2.2.1. Создание, развитие и эксплуатация информационных систем специальной и типовой деятельности</t>
  </si>
  <si>
    <t>количество созданных или модернизированных инфомационных систем, ед.</t>
  </si>
  <si>
    <t>доля структурных подразделений Администрации города и муниципальных учреждений, эксплуатирующих систему электронного документооборота, от общего количества структурных подразделений Администрации города и муниципальных учреждений, %</t>
  </si>
  <si>
    <t xml:space="preserve">Задача 2.3. Обеспечение безопасности функционирования информационных и телекоммуникационных систем </t>
  </si>
  <si>
    <t>Основное мероприятие 2.3.1. Организация защиты информации комплексной муниципальной информационной системы</t>
  </si>
  <si>
    <t>Основное мероприятие 2.3.2. Развитие систем криптографической защиты и центра сертификации</t>
  </si>
  <si>
    <t>Задача 2.4. Развитие муниципальной информационно-телекоммуникационной инфраструктуры</t>
  </si>
  <si>
    <t>средняя скорость каналов корпоративной сети передачи данных муниципальной информационной системы Администрации города Сургута в органах местного самоуправления, Мбит/сек.</t>
  </si>
  <si>
    <t>средняя скорость каналов корпоративной сети передачи данных муниципальной информационной системы Администрации города Сургута в муниципальных учреждениях, Мбит/сек.</t>
  </si>
  <si>
    <t xml:space="preserve">количество действующих телекоммуникационных сервисов в органах местного самоуправления, шт. </t>
  </si>
  <si>
    <t>Задача 2.5. Повышение грамотности сотрудников  органов местного самоуправления в сфере информационных и телекоммуникационных технологий посредством организации дистанционного обучения</t>
  </si>
  <si>
    <t xml:space="preserve">доля сотрудников органов местного самоуправления, прошедших дистанционное обучение в сфере информационных и телекоммуникационных технологий от общего количеста сотрудников органов местного самоуправления, % </t>
  </si>
  <si>
    <t>Всего по подпрограмме «Повышение эффективности муниципального управления за счет использования современных информационно-телекоммуникационных технологий»</t>
  </si>
  <si>
    <t>Цель подпрограммы: повышение результативности расходования бюджетных средств на мероприятия в сфере информационно-коммуникационных технологий, связи и телекоммуникаций</t>
  </si>
  <si>
    <t xml:space="preserve">Задача 3. Осуществление возложенных на учреждение функций, в том числе отдельных вопросов местного значения </t>
  </si>
  <si>
    <t xml:space="preserve">Основное мероприятие 3.1. Обеспечение деятельности МКУ «УИТС г. Сургута»  </t>
  </si>
  <si>
    <t>доля реализованных функций учреждения, предусмотренных уставом, от общего количества функций, предусмотренных уставом, %</t>
  </si>
  <si>
    <t>Объем ассигнований администратора</t>
  </si>
  <si>
    <t>Основное мероприятие 1.1.1. Развитие интернет- ресурсов  органов местного самоуправления
и муниципальных учреждений</t>
  </si>
  <si>
    <t>Основное мероприятие 2.1.1. Разработка стратегии развития муниципальной информатизации, учитывающей основные направления развития муниципального образования, определенные
в Стратегии развития Сургута до 2030 года</t>
  </si>
  <si>
    <t>Основное мероприятие 2.1.3. Унификация технического обеспечения, эксплуатируемого
в органах местного самоуправления
 и муниципальных учреждений, стандартизация процессов содержания
и обслуживания технического обеспечения в органах местного самоуправления
и муниципальных учреждений</t>
  </si>
  <si>
    <t>Основное мероприятие 2.2.3. Формирование системы межведомственного информационного взаимодействия органов местного самоуправления
и муниципальных учреждений с другими органами власти
и организациями</t>
  </si>
  <si>
    <t>Основное мероприятие 2.5.1. Организация дистанционного обучения в целях повышения грамотности сотрудников органов местного самоуправления в сфере информационных
и телекоммуникационных технологий</t>
  </si>
  <si>
    <t>МКУ "УИТС
г. Сургута"</t>
  </si>
  <si>
    <t xml:space="preserve">доля  пользователей органов местного самоуправления
и муниципальных учреждений, обеспеченных средствами электронной подписи, от общего количества пользователей органов местного самоуправления
и муниципальных учреждений, % </t>
  </si>
  <si>
    <t>количество наборов открытых данных, опубликованных
в машиночитаемом формате, ед.</t>
  </si>
  <si>
    <t>количество действующих электронных сервисов взаимодействия органов местного самоуправления
и муниципальных учреждений
с населением и организациями, ед.  </t>
  </si>
  <si>
    <t>наличие актуального информационного обеспечения, регулирующего вопросы создания, развития
и эксплуатации муниципальных информационных систем и (или) компонентов комплексной муниципальной информационной системы, телекоммуникационной инфраструктуры, да/нет</t>
  </si>
  <si>
    <t>доля эксплуатируемых технических средств в органах местного самоуправления
и муниципальных учреждениях, подлежащих техническому обслуживанию, от общего количества эксплуатируемых технических средств, %</t>
  </si>
  <si>
    <t>количество административных процедур истребования документов (сведений), необходимых для предоставления муниципальной услуги и находящихся
в распоряжении других органов власти и организаций автоматизированных
в информационных системах посредством системы межведомственного информационного взаимодействия, ед.</t>
  </si>
  <si>
    <t>доля  пользователей органов местного самоуправления
и муниципальных учреждений, обеспеченных средствами защиты информации, от общего количества пользователей органов местного самоуправления
и муниципальных учреждений, %</t>
  </si>
  <si>
    <t>доля  пользователей органов местного самоуправления
и муниципальных учреждений, обеспеченных средствами электронной подписи, от общего количества пользователей органов местного самоуправления
и муниципальных учреждений, %</t>
  </si>
  <si>
    <t xml:space="preserve">доля использованных бюджетных ассигнований
на обеспечение выполнения функций, % </t>
  </si>
  <si>
    <t>количество действующих информационных сервисов
и ресурсов, оптимизирующих деятельность учреждения,  ед.</t>
  </si>
  <si>
    <t>доля технических средств
в органах местного самоуправления, обновленных
в соответствии с утвержденными стандартами, от общего количества эксплуатируемых технических средств, %</t>
  </si>
  <si>
    <t>Всего по подпрограмме «Обеспечение выполнения функций МКУ «УИТС
г. Сургута»</t>
  </si>
  <si>
    <t xml:space="preserve">Общий объем ассигнований
на реализацию программы – всего,
в том числе </t>
  </si>
  <si>
    <t>Основное мероприятие 2.4.1. Развитие единой телекоммуникационной инфраструктуры
и обеспечение
ее функционирования, развитие муниципального центра обработки и хранения данных в составе комплексной муниципальной информационной системы</t>
  </si>
  <si>
    <t>Основное мероприятие 2.1.4. Стандартизация (унификация) программного обеспечения
и информационных систем, эксплуатируемых
в органах местного самоуправления
и муниципальных учреждениях</t>
  </si>
  <si>
    <t>Основное мероприятие 2.1.2. Развитие
и оптимизация информационного обеспечения
по вопросам создания, развития
и эксплуатации муниципальных информационных систем и (или) компонентов комплексной муниципальной информационной системы, телекоммуникационной инфраструктуры</t>
  </si>
  <si>
    <t>Основное мероприятие 1.2.1. Разработка
и внедрение новых электронных сервисов взаимодействия  органов местного самоуправления
и муниципальных учреждений с населением и организациями</t>
  </si>
  <si>
    <t>Основное мероприятие 2.4.2. Развитие телекоммуникационных сервисов в органах местного самоуправления (конференцсвязь, запись переговоров, маршрутизация звонков, прием факсов на электронную почту группы специалистов и так далее)</t>
  </si>
  <si>
    <t>доля органов местного самоуправления и муниципальных учреждений, имеющих официальные сайты или страницы на сайтах в информационно-телекоммуникационной сети  «Интернет», от общего количества органов местного самоуправления и муниципальных учреждений, %</t>
  </si>
  <si>
    <t>Объем ассигнований соадминистратора –  Департамент городского хозяйства Администрации  г. Сургута</t>
  </si>
  <si>
    <t>Основное мероприятие 1.1.2. Развитие муниципальной  Геоинформационной системы на основе Web-технологий</t>
  </si>
  <si>
    <t>Мероприятие 2.4.1.1. Предоставление доступа к ресурсам сети «Интернет» в местах общественного доступа</t>
  </si>
  <si>
    <t>наличие доступа к ресурсам сети «Интернет» в местах общественного доступа, да/нет</t>
  </si>
  <si>
    <t>доля домохозяйств, имеющих широкополосный доступ к сети "Интернет" (не менее 100 Мбит/с), процентов</t>
  </si>
  <si>
    <t>средний срок простоя информационных систем в результате компьютерных атак, часов</t>
  </si>
  <si>
    <t>доля информационных систем и ресурсов органов местного самоуправления, перенесенных в государственную единую облачную платформу, процентов</t>
  </si>
  <si>
    <t>Основное мероприятие 2.2.2. Развитие системы электронного документооборота
в структурных подразделениях Администрации города
и муниципальных учреждениях</t>
  </si>
  <si>
    <t xml:space="preserve">к муниципальной программе </t>
  </si>
  <si>
    <t>"Развитие электронного муниципалитета на 2016-2030 годы"</t>
  </si>
  <si>
    <t>Комплексная цель программы: развитие муниципальной информатизации для организации муниципальной деятельности, оперативного и качественного получения организациями и гражданами муниципальных услуг и информации о результатах деятельности органов местного самоуправления и муниципальных учреждений</t>
  </si>
  <si>
    <t>Задача 1.1 Обеспечение информационной открытости органов местного самоуправления и муниципальных учреждений в информационно-телекоммуникационной сети Интернет</t>
  </si>
  <si>
    <t xml:space="preserve">Задача 2.1. Формирование и реализация единой политики в области информационно-коммуникационных технологий </t>
  </si>
  <si>
    <t>количество действующих электронных сервисов взаимодействия органов местного самоуправления
с населением и организациями, ед.  </t>
  </si>
  <si>
    <t xml:space="preserve">Подпрограмма «Обеспечение выполнения функций муниципальным казённым учреждением «Управление информационных технологий и связи города Сургута» </t>
  </si>
  <si>
    <t>Задача 1.2. Повышения качества и доступности электронных сервисов предоставления муниципальных услуг, а также услуг, предоставляемых муниципальными учреждениями и другими организациями, с помощью информационных технологий</t>
  </si>
  <si>
    <t>Задача 2.2. Развитие специальных и типовых информационных систем для обеспечения деятельности органов местного самоуправления и муниципальных учреждений</t>
  </si>
  <si>
    <t>суммарное количество ядер процессором (ГГц)</t>
  </si>
  <si>
    <t>стоимостная доля закупаемого компьютерного оборудования иностранного производства, %</t>
  </si>
  <si>
    <t>стоимостная доля закупаемого и (или) арендуемого  иностранного программного обеспечения, %</t>
  </si>
  <si>
    <t>доля образовательных учреждений, у которых есть широкополосный доступ к сети "Интернет" (не менее 100 Мбит/с), %</t>
  </si>
  <si>
    <t>стоимостная доля закупаемого серверного и телекоммуникационного оборудования иностранного производства, %</t>
  </si>
  <si>
    <t xml:space="preserve">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</si>
</sst>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3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J112"/>
  <sheetViews>
    <sheetView tabSelected="1" view="pageLayout" topLeftCell="A78" zoomScale="70" zoomScaleNormal="35" zoomScaleSheetLayoutView="40" zoomScalePageLayoutView="70" workbookViewId="0">
      <selection activeCell="J90" sqref="J90"/>
    </sheetView>
  </sheetViews>
  <sheetFormatPr defaultColWidth="9.140625" defaultRowHeight="15" x14ac:dyDescent="0.25"/>
  <cols>
    <col min="1" max="1" width="50.140625" style="9" customWidth="1"/>
    <col min="2" max="2" width="19.7109375" style="6" customWidth="1"/>
    <col min="3" max="3" width="16.85546875" style="10" customWidth="1"/>
    <col min="4" max="7" width="15.7109375" style="11" customWidth="1"/>
    <col min="8" max="18" width="15.7109375" style="10" customWidth="1"/>
    <col min="19" max="19" width="18.5703125" style="6" customWidth="1"/>
    <col min="20" max="20" width="53" style="9" customWidth="1"/>
    <col min="21" max="28" width="8.5703125" style="3" customWidth="1"/>
    <col min="29" max="29" width="8" style="3" customWidth="1"/>
    <col min="30" max="35" width="8.5703125" style="3" customWidth="1"/>
    <col min="36" max="36" width="15.85546875" style="3" customWidth="1"/>
    <col min="37" max="16384" width="9.140625" style="6"/>
  </cols>
  <sheetData>
    <row r="1" spans="1:36" ht="18.75" customHeight="1" x14ac:dyDescent="0.25">
      <c r="A1" s="1"/>
      <c r="B1" s="1"/>
      <c r="C1" s="1"/>
      <c r="D1" s="1"/>
      <c r="E1" s="12"/>
      <c r="F1" s="12"/>
      <c r="G1" s="1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1"/>
      <c r="V1" s="1"/>
      <c r="W1" s="1"/>
      <c r="X1" s="1"/>
      <c r="Y1" s="1"/>
      <c r="AA1" s="4"/>
      <c r="AB1" s="35" t="s">
        <v>111</v>
      </c>
      <c r="AC1" s="35"/>
      <c r="AD1" s="35"/>
      <c r="AE1" s="35"/>
      <c r="AF1" s="35"/>
      <c r="AG1" s="35"/>
      <c r="AH1" s="35"/>
      <c r="AI1" s="35"/>
      <c r="AJ1" s="35"/>
    </row>
    <row r="2" spans="1:36" ht="18.75" customHeight="1" x14ac:dyDescent="0.25">
      <c r="A2" s="1"/>
      <c r="B2" s="1"/>
      <c r="C2" s="1"/>
      <c r="D2" s="1"/>
      <c r="E2" s="12"/>
      <c r="F2" s="12"/>
      <c r="G2" s="1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1"/>
      <c r="V2" s="1"/>
      <c r="W2" s="1"/>
      <c r="X2" s="1"/>
      <c r="Y2" s="1"/>
      <c r="AA2" s="4"/>
      <c r="AB2" s="35" t="s">
        <v>97</v>
      </c>
      <c r="AC2" s="35"/>
      <c r="AD2" s="35"/>
      <c r="AE2" s="35"/>
      <c r="AF2" s="35"/>
      <c r="AG2" s="35"/>
      <c r="AH2" s="35"/>
      <c r="AI2" s="35"/>
      <c r="AJ2" s="35"/>
    </row>
    <row r="3" spans="1:36" ht="18.75" customHeight="1" x14ac:dyDescent="0.25">
      <c r="A3" s="1"/>
      <c r="B3" s="1"/>
      <c r="C3" s="1"/>
      <c r="D3" s="1"/>
      <c r="E3" s="12"/>
      <c r="F3" s="12"/>
      <c r="G3" s="1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1"/>
      <c r="V3" s="1"/>
      <c r="W3" s="1"/>
      <c r="X3" s="1"/>
      <c r="Y3" s="1"/>
      <c r="AA3" s="5"/>
      <c r="AB3" s="39" t="s">
        <v>98</v>
      </c>
      <c r="AC3" s="39"/>
      <c r="AD3" s="39"/>
      <c r="AE3" s="39"/>
      <c r="AF3" s="39"/>
      <c r="AG3" s="39"/>
      <c r="AH3" s="39"/>
      <c r="AI3" s="39"/>
      <c r="AJ3" s="39"/>
    </row>
    <row r="4" spans="1:36" ht="18.75" customHeight="1" x14ac:dyDescent="0.25">
      <c r="A4" s="1"/>
      <c r="B4" s="1"/>
      <c r="C4" s="1"/>
      <c r="D4" s="1"/>
      <c r="E4" s="12"/>
      <c r="F4" s="12"/>
      <c r="G4" s="1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/>
      <c r="U4" s="1"/>
      <c r="V4" s="1"/>
      <c r="W4" s="1"/>
      <c r="X4" s="1"/>
      <c r="Y4" s="1"/>
      <c r="AA4" s="4"/>
      <c r="AB4" s="35"/>
      <c r="AC4" s="35"/>
      <c r="AD4" s="35"/>
      <c r="AE4" s="35"/>
      <c r="AF4" s="35"/>
      <c r="AG4" s="4"/>
      <c r="AH4" s="4"/>
      <c r="AI4" s="4"/>
      <c r="AJ4" s="4"/>
    </row>
    <row r="5" spans="1:36" ht="21.75" customHeight="1" x14ac:dyDescent="0.25">
      <c r="A5" s="36" t="s">
        <v>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</row>
    <row r="6" spans="1:36" x14ac:dyDescent="0.25">
      <c r="A6" s="36" t="s">
        <v>1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</row>
    <row r="7" spans="1:36" ht="15" customHeight="1" x14ac:dyDescent="0.25">
      <c r="A7" s="32" t="s">
        <v>2</v>
      </c>
      <c r="B7" s="32" t="s">
        <v>3</v>
      </c>
      <c r="C7" s="41" t="s">
        <v>4</v>
      </c>
      <c r="D7" s="41" t="s">
        <v>5</v>
      </c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32" t="s">
        <v>6</v>
      </c>
      <c r="T7" s="32" t="s">
        <v>7</v>
      </c>
      <c r="U7" s="32" t="s">
        <v>8</v>
      </c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 t="s">
        <v>9</v>
      </c>
    </row>
    <row r="8" spans="1:36" ht="32.25" customHeight="1" x14ac:dyDescent="0.25">
      <c r="A8" s="32"/>
      <c r="B8" s="32"/>
      <c r="C8" s="41"/>
      <c r="D8" s="16" t="s">
        <v>10</v>
      </c>
      <c r="E8" s="16" t="s">
        <v>11</v>
      </c>
      <c r="F8" s="29" t="s">
        <v>12</v>
      </c>
      <c r="G8" s="29" t="s">
        <v>13</v>
      </c>
      <c r="H8" s="15" t="s">
        <v>14</v>
      </c>
      <c r="I8" s="15" t="s">
        <v>15</v>
      </c>
      <c r="J8" s="15" t="s">
        <v>16</v>
      </c>
      <c r="K8" s="15" t="s">
        <v>17</v>
      </c>
      <c r="L8" s="15" t="s">
        <v>18</v>
      </c>
      <c r="M8" s="15" t="s">
        <v>19</v>
      </c>
      <c r="N8" s="15" t="s">
        <v>20</v>
      </c>
      <c r="O8" s="15" t="s">
        <v>21</v>
      </c>
      <c r="P8" s="15" t="s">
        <v>22</v>
      </c>
      <c r="Q8" s="15" t="s">
        <v>23</v>
      </c>
      <c r="R8" s="15" t="s">
        <v>24</v>
      </c>
      <c r="S8" s="32"/>
      <c r="T8" s="32"/>
      <c r="U8" s="15" t="s">
        <v>10</v>
      </c>
      <c r="V8" s="15" t="s">
        <v>11</v>
      </c>
      <c r="W8" s="15" t="s">
        <v>12</v>
      </c>
      <c r="X8" s="15" t="s">
        <v>13</v>
      </c>
      <c r="Y8" s="15" t="s">
        <v>14</v>
      </c>
      <c r="Z8" s="15" t="s">
        <v>15</v>
      </c>
      <c r="AA8" s="15" t="s">
        <v>16</v>
      </c>
      <c r="AB8" s="15" t="s">
        <v>17</v>
      </c>
      <c r="AC8" s="15" t="s">
        <v>18</v>
      </c>
      <c r="AD8" s="15" t="s">
        <v>19</v>
      </c>
      <c r="AE8" s="15" t="s">
        <v>20</v>
      </c>
      <c r="AF8" s="15" t="s">
        <v>21</v>
      </c>
      <c r="AG8" s="15" t="s">
        <v>22</v>
      </c>
      <c r="AH8" s="15" t="s">
        <v>23</v>
      </c>
      <c r="AI8" s="15" t="s">
        <v>24</v>
      </c>
      <c r="AJ8" s="32"/>
    </row>
    <row r="9" spans="1:36" s="7" customFormat="1" ht="26.25" customHeight="1" x14ac:dyDescent="0.25">
      <c r="A9" s="37" t="s">
        <v>99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</row>
    <row r="10" spans="1:36" ht="111.75" customHeight="1" x14ac:dyDescent="0.25">
      <c r="A10" s="38" t="s">
        <v>25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17" t="s">
        <v>70</v>
      </c>
      <c r="U10" s="21">
        <v>70</v>
      </c>
      <c r="V10" s="21">
        <v>80</v>
      </c>
      <c r="W10" s="28">
        <v>90</v>
      </c>
      <c r="X10" s="21">
        <v>100</v>
      </c>
      <c r="Y10" s="21">
        <v>100</v>
      </c>
      <c r="Z10" s="21">
        <v>100</v>
      </c>
      <c r="AA10" s="21">
        <v>100</v>
      </c>
      <c r="AB10" s="21">
        <v>100</v>
      </c>
      <c r="AC10" s="21">
        <v>100</v>
      </c>
      <c r="AD10" s="21">
        <v>100</v>
      </c>
      <c r="AE10" s="21">
        <v>100</v>
      </c>
      <c r="AF10" s="21">
        <v>100</v>
      </c>
      <c r="AG10" s="21">
        <v>100</v>
      </c>
      <c r="AH10" s="21">
        <v>100</v>
      </c>
      <c r="AI10" s="21">
        <v>100</v>
      </c>
      <c r="AJ10" s="21">
        <v>100</v>
      </c>
    </row>
    <row r="11" spans="1:36" ht="52.5" customHeight="1" x14ac:dyDescent="0.2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17" t="s">
        <v>71</v>
      </c>
      <c r="U11" s="19">
        <v>11</v>
      </c>
      <c r="V11" s="19">
        <v>12</v>
      </c>
      <c r="W11" s="27">
        <v>13</v>
      </c>
      <c r="X11" s="19">
        <v>14</v>
      </c>
      <c r="Y11" s="19">
        <v>15</v>
      </c>
      <c r="Z11" s="19">
        <v>16</v>
      </c>
      <c r="AA11" s="19">
        <v>17</v>
      </c>
      <c r="AB11" s="19">
        <v>18</v>
      </c>
      <c r="AC11" s="19">
        <v>19</v>
      </c>
      <c r="AD11" s="19">
        <v>20</v>
      </c>
      <c r="AE11" s="19">
        <v>21</v>
      </c>
      <c r="AF11" s="19">
        <v>22</v>
      </c>
      <c r="AG11" s="19">
        <v>23</v>
      </c>
      <c r="AH11" s="19">
        <v>24</v>
      </c>
      <c r="AI11" s="19">
        <v>25</v>
      </c>
      <c r="AJ11" s="19">
        <v>25</v>
      </c>
    </row>
    <row r="12" spans="1:36" ht="57.75" customHeight="1" x14ac:dyDescent="0.25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17" t="s">
        <v>102</v>
      </c>
      <c r="U12" s="19">
        <v>3</v>
      </c>
      <c r="V12" s="19">
        <v>3</v>
      </c>
      <c r="W12" s="27">
        <v>4</v>
      </c>
      <c r="X12" s="19">
        <v>4</v>
      </c>
      <c r="Y12" s="19">
        <v>5</v>
      </c>
      <c r="Z12" s="19">
        <v>5</v>
      </c>
      <c r="AA12" s="19">
        <v>6</v>
      </c>
      <c r="AB12" s="19">
        <v>6</v>
      </c>
      <c r="AC12" s="19">
        <v>7</v>
      </c>
      <c r="AD12" s="19">
        <v>7</v>
      </c>
      <c r="AE12" s="19">
        <v>8</v>
      </c>
      <c r="AF12" s="19">
        <v>8</v>
      </c>
      <c r="AG12" s="19">
        <v>9</v>
      </c>
      <c r="AH12" s="19">
        <v>9</v>
      </c>
      <c r="AI12" s="19">
        <v>10</v>
      </c>
      <c r="AJ12" s="19">
        <v>10</v>
      </c>
    </row>
    <row r="13" spans="1:36" ht="55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17" t="s">
        <v>79</v>
      </c>
      <c r="U13" s="19">
        <v>3</v>
      </c>
      <c r="V13" s="19">
        <v>3</v>
      </c>
      <c r="W13" s="27">
        <v>3</v>
      </c>
      <c r="X13" s="19">
        <v>3</v>
      </c>
      <c r="Y13" s="19">
        <v>4</v>
      </c>
      <c r="Z13" s="19">
        <v>4</v>
      </c>
      <c r="AA13" s="19">
        <v>4</v>
      </c>
      <c r="AB13" s="19">
        <v>4</v>
      </c>
      <c r="AC13" s="19">
        <v>5</v>
      </c>
      <c r="AD13" s="19">
        <v>5</v>
      </c>
      <c r="AE13" s="19">
        <v>5</v>
      </c>
      <c r="AF13" s="19">
        <v>5</v>
      </c>
      <c r="AG13" s="19">
        <v>6</v>
      </c>
      <c r="AH13" s="19">
        <v>6</v>
      </c>
      <c r="AI13" s="19">
        <v>6</v>
      </c>
      <c r="AJ13" s="19">
        <v>6</v>
      </c>
    </row>
    <row r="14" spans="1:36" ht="22.5" customHeight="1" x14ac:dyDescent="0.25">
      <c r="A14" s="40" t="s">
        <v>26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</row>
    <row r="15" spans="1:36" ht="18" customHeight="1" x14ac:dyDescent="0.25">
      <c r="A15" s="40" t="s">
        <v>27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</row>
    <row r="16" spans="1:36" ht="23.25" customHeight="1" x14ac:dyDescent="0.25">
      <c r="A16" s="40" t="s">
        <v>100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</row>
    <row r="17" spans="1:36" ht="104.25" customHeight="1" x14ac:dyDescent="0.25">
      <c r="A17" s="38" t="s">
        <v>64</v>
      </c>
      <c r="B17" s="38" t="s">
        <v>28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41" t="s">
        <v>69</v>
      </c>
      <c r="T17" s="17" t="s">
        <v>30</v>
      </c>
      <c r="U17" s="19">
        <v>20</v>
      </c>
      <c r="V17" s="19">
        <v>20</v>
      </c>
      <c r="W17" s="27">
        <v>18</v>
      </c>
      <c r="X17" s="19">
        <v>18</v>
      </c>
      <c r="Y17" s="19">
        <v>16</v>
      </c>
      <c r="Z17" s="19">
        <v>16</v>
      </c>
      <c r="AA17" s="19">
        <v>14</v>
      </c>
      <c r="AB17" s="19">
        <v>14</v>
      </c>
      <c r="AC17" s="19">
        <v>12</v>
      </c>
      <c r="AD17" s="19">
        <v>12</v>
      </c>
      <c r="AE17" s="19">
        <v>10</v>
      </c>
      <c r="AF17" s="19">
        <v>10</v>
      </c>
      <c r="AG17" s="19">
        <v>8</v>
      </c>
      <c r="AH17" s="19">
        <v>8</v>
      </c>
      <c r="AI17" s="19">
        <v>5</v>
      </c>
      <c r="AJ17" s="19">
        <v>5</v>
      </c>
    </row>
    <row r="18" spans="1:36" ht="48" customHeight="1" x14ac:dyDescent="0.25">
      <c r="A18" s="38"/>
      <c r="B18" s="38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41"/>
      <c r="T18" s="17" t="s">
        <v>93</v>
      </c>
      <c r="U18" s="19" t="s">
        <v>38</v>
      </c>
      <c r="V18" s="19" t="s">
        <v>38</v>
      </c>
      <c r="W18" s="27" t="s">
        <v>38</v>
      </c>
      <c r="X18" s="19" t="s">
        <v>38</v>
      </c>
      <c r="Y18" s="19" t="s">
        <v>38</v>
      </c>
      <c r="Z18" s="19" t="s">
        <v>38</v>
      </c>
      <c r="AA18" s="19" t="s">
        <v>38</v>
      </c>
      <c r="AB18" s="19" t="s">
        <v>38</v>
      </c>
      <c r="AC18" s="19">
        <v>97</v>
      </c>
      <c r="AD18" s="19">
        <v>97</v>
      </c>
      <c r="AE18" s="19">
        <v>97</v>
      </c>
      <c r="AF18" s="19">
        <v>98</v>
      </c>
      <c r="AG18" s="19">
        <v>98</v>
      </c>
      <c r="AH18" s="19">
        <v>98</v>
      </c>
      <c r="AI18" s="19">
        <v>100</v>
      </c>
      <c r="AJ18" s="19">
        <v>100</v>
      </c>
    </row>
    <row r="19" spans="1:36" ht="91.5" customHeight="1" x14ac:dyDescent="0.25">
      <c r="A19" s="38"/>
      <c r="B19" s="38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41"/>
      <c r="T19" s="17" t="s">
        <v>88</v>
      </c>
      <c r="U19" s="21">
        <v>95.2</v>
      </c>
      <c r="V19" s="21">
        <v>95.2</v>
      </c>
      <c r="W19" s="28">
        <v>95.2</v>
      </c>
      <c r="X19" s="21">
        <v>96.2</v>
      </c>
      <c r="Y19" s="21">
        <v>96.2</v>
      </c>
      <c r="Z19" s="21">
        <v>96.2</v>
      </c>
      <c r="AA19" s="21">
        <v>97.3</v>
      </c>
      <c r="AB19" s="21">
        <v>97.3</v>
      </c>
      <c r="AC19" s="21">
        <v>97.3</v>
      </c>
      <c r="AD19" s="21">
        <v>98.4</v>
      </c>
      <c r="AE19" s="21">
        <v>98.4</v>
      </c>
      <c r="AF19" s="21">
        <v>98.4</v>
      </c>
      <c r="AG19" s="21">
        <v>99.5</v>
      </c>
      <c r="AH19" s="21">
        <v>99.5</v>
      </c>
      <c r="AI19" s="21">
        <v>99.5</v>
      </c>
      <c r="AJ19" s="21">
        <v>99.5</v>
      </c>
    </row>
    <row r="20" spans="1:36" ht="63.75" customHeight="1" x14ac:dyDescent="0.25">
      <c r="A20" s="17" t="s">
        <v>90</v>
      </c>
      <c r="B20" s="17" t="s">
        <v>28</v>
      </c>
      <c r="C20" s="16">
        <v>0</v>
      </c>
      <c r="D20" s="16">
        <v>0</v>
      </c>
      <c r="E20" s="16">
        <v>0</v>
      </c>
      <c r="F20" s="29">
        <v>0</v>
      </c>
      <c r="G20" s="29">
        <v>0</v>
      </c>
      <c r="H20" s="29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41"/>
      <c r="T20" s="17" t="s">
        <v>31</v>
      </c>
      <c r="U20" s="19">
        <v>10</v>
      </c>
      <c r="V20" s="19">
        <v>14</v>
      </c>
      <c r="W20" s="27">
        <v>18</v>
      </c>
      <c r="X20" s="19">
        <v>21</v>
      </c>
      <c r="Y20" s="19">
        <v>21</v>
      </c>
      <c r="Z20" s="19">
        <v>21</v>
      </c>
      <c r="AA20" s="19">
        <v>21</v>
      </c>
      <c r="AB20" s="19">
        <v>21</v>
      </c>
      <c r="AC20" s="19">
        <v>21</v>
      </c>
      <c r="AD20" s="19">
        <v>21</v>
      </c>
      <c r="AE20" s="19">
        <v>21</v>
      </c>
      <c r="AF20" s="19">
        <v>21</v>
      </c>
      <c r="AG20" s="19">
        <v>21</v>
      </c>
      <c r="AH20" s="19">
        <v>21</v>
      </c>
      <c r="AI20" s="19">
        <v>21</v>
      </c>
      <c r="AJ20" s="19">
        <v>21</v>
      </c>
    </row>
    <row r="21" spans="1:36" ht="63.75" customHeight="1" x14ac:dyDescent="0.25">
      <c r="A21" s="17" t="s">
        <v>32</v>
      </c>
      <c r="B21" s="17" t="s">
        <v>28</v>
      </c>
      <c r="C21" s="16">
        <v>0</v>
      </c>
      <c r="D21" s="16">
        <v>0</v>
      </c>
      <c r="E21" s="16">
        <v>0</v>
      </c>
      <c r="F21" s="29">
        <v>0</v>
      </c>
      <c r="G21" s="29">
        <v>0</v>
      </c>
      <c r="H21" s="29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41"/>
      <c r="T21" s="17" t="s">
        <v>71</v>
      </c>
      <c r="U21" s="19">
        <v>11</v>
      </c>
      <c r="V21" s="19">
        <v>12</v>
      </c>
      <c r="W21" s="27">
        <v>13</v>
      </c>
      <c r="X21" s="19">
        <v>14</v>
      </c>
      <c r="Y21" s="19">
        <v>15</v>
      </c>
      <c r="Z21" s="19">
        <v>16</v>
      </c>
      <c r="AA21" s="19">
        <v>17</v>
      </c>
      <c r="AB21" s="19">
        <v>18</v>
      </c>
      <c r="AC21" s="19">
        <v>19</v>
      </c>
      <c r="AD21" s="19">
        <v>20</v>
      </c>
      <c r="AE21" s="19">
        <v>21</v>
      </c>
      <c r="AF21" s="19">
        <v>22</v>
      </c>
      <c r="AG21" s="19">
        <v>23</v>
      </c>
      <c r="AH21" s="19">
        <v>24</v>
      </c>
      <c r="AI21" s="19">
        <v>25</v>
      </c>
      <c r="AJ21" s="19">
        <v>25</v>
      </c>
    </row>
    <row r="22" spans="1:36" x14ac:dyDescent="0.25">
      <c r="A22" s="40" t="s">
        <v>104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</row>
    <row r="23" spans="1:36" ht="99.75" customHeight="1" x14ac:dyDescent="0.25">
      <c r="A23" s="17" t="s">
        <v>86</v>
      </c>
      <c r="B23" s="17" t="s">
        <v>28</v>
      </c>
      <c r="C23" s="16">
        <v>0</v>
      </c>
      <c r="D23" s="16">
        <v>0</v>
      </c>
      <c r="E23" s="16">
        <v>0</v>
      </c>
      <c r="F23" s="29">
        <v>0</v>
      </c>
      <c r="G23" s="29">
        <v>0</v>
      </c>
      <c r="H23" s="29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41" t="s">
        <v>69</v>
      </c>
      <c r="T23" s="17" t="s">
        <v>72</v>
      </c>
      <c r="U23" s="19">
        <v>3</v>
      </c>
      <c r="V23" s="19">
        <v>3</v>
      </c>
      <c r="W23" s="27">
        <v>4</v>
      </c>
      <c r="X23" s="19">
        <v>4</v>
      </c>
      <c r="Y23" s="19">
        <v>5</v>
      </c>
      <c r="Z23" s="19">
        <v>5</v>
      </c>
      <c r="AA23" s="19">
        <v>6</v>
      </c>
      <c r="AB23" s="19">
        <v>6</v>
      </c>
      <c r="AC23" s="19">
        <v>7</v>
      </c>
      <c r="AD23" s="19">
        <v>7</v>
      </c>
      <c r="AE23" s="19">
        <v>8</v>
      </c>
      <c r="AF23" s="19">
        <v>8</v>
      </c>
      <c r="AG23" s="19">
        <v>9</v>
      </c>
      <c r="AH23" s="19">
        <v>9</v>
      </c>
      <c r="AI23" s="19">
        <v>10</v>
      </c>
      <c r="AJ23" s="19">
        <v>10</v>
      </c>
    </row>
    <row r="24" spans="1:36" ht="38.25" customHeight="1" x14ac:dyDescent="0.25">
      <c r="A24" s="17" t="s">
        <v>34</v>
      </c>
      <c r="B24" s="17" t="s">
        <v>28</v>
      </c>
      <c r="C24" s="16">
        <v>0</v>
      </c>
      <c r="D24" s="16">
        <v>0</v>
      </c>
      <c r="E24" s="16">
        <v>0</v>
      </c>
      <c r="F24" s="29">
        <v>0</v>
      </c>
      <c r="G24" s="29">
        <v>0</v>
      </c>
      <c r="H24" s="29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41"/>
      <c r="T24" s="13" t="s">
        <v>33</v>
      </c>
      <c r="U24" s="19" t="s">
        <v>33</v>
      </c>
      <c r="V24" s="19" t="s">
        <v>33</v>
      </c>
      <c r="W24" s="27" t="s">
        <v>33</v>
      </c>
      <c r="X24" s="19" t="s">
        <v>33</v>
      </c>
      <c r="Y24" s="19" t="s">
        <v>33</v>
      </c>
      <c r="Z24" s="19" t="s">
        <v>33</v>
      </c>
      <c r="AA24" s="19" t="s">
        <v>33</v>
      </c>
      <c r="AB24" s="19" t="s">
        <v>33</v>
      </c>
      <c r="AC24" s="19" t="s">
        <v>33</v>
      </c>
      <c r="AD24" s="19" t="s">
        <v>33</v>
      </c>
      <c r="AE24" s="19" t="s">
        <v>33</v>
      </c>
      <c r="AF24" s="19" t="s">
        <v>33</v>
      </c>
      <c r="AG24" s="19" t="s">
        <v>33</v>
      </c>
      <c r="AH24" s="19" t="s">
        <v>33</v>
      </c>
      <c r="AI24" s="19" t="s">
        <v>33</v>
      </c>
      <c r="AJ24" s="19" t="s">
        <v>33</v>
      </c>
    </row>
    <row r="25" spans="1:36" ht="21" customHeight="1" x14ac:dyDescent="0.25">
      <c r="A25" s="40" t="s">
        <v>35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</row>
    <row r="26" spans="1:36" x14ac:dyDescent="0.25">
      <c r="A26" s="40" t="s">
        <v>36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</row>
    <row r="27" spans="1:36" ht="24" customHeight="1" x14ac:dyDescent="0.25">
      <c r="A27" s="40" t="s">
        <v>101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</row>
    <row r="28" spans="1:36" ht="97.5" customHeight="1" x14ac:dyDescent="0.25">
      <c r="A28" s="17" t="s">
        <v>65</v>
      </c>
      <c r="B28" s="17" t="s">
        <v>28</v>
      </c>
      <c r="C28" s="16">
        <v>0</v>
      </c>
      <c r="D28" s="16">
        <v>0</v>
      </c>
      <c r="E28" s="16">
        <v>0</v>
      </c>
      <c r="F28" s="29">
        <v>0</v>
      </c>
      <c r="G28" s="29">
        <v>0</v>
      </c>
      <c r="H28" s="29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32" t="s">
        <v>69</v>
      </c>
      <c r="T28" s="17" t="s">
        <v>37</v>
      </c>
      <c r="U28" s="19" t="s">
        <v>38</v>
      </c>
      <c r="V28" s="19" t="s">
        <v>38</v>
      </c>
      <c r="W28" s="27" t="s">
        <v>39</v>
      </c>
      <c r="X28" s="19" t="s">
        <v>39</v>
      </c>
      <c r="Y28" s="19" t="s">
        <v>39</v>
      </c>
      <c r="Z28" s="19" t="s">
        <v>39</v>
      </c>
      <c r="AA28" s="19" t="s">
        <v>39</v>
      </c>
      <c r="AB28" s="19" t="s">
        <v>39</v>
      </c>
      <c r="AC28" s="19" t="s">
        <v>39</v>
      </c>
      <c r="AD28" s="19" t="s">
        <v>39</v>
      </c>
      <c r="AE28" s="19" t="s">
        <v>39</v>
      </c>
      <c r="AF28" s="19" t="s">
        <v>39</v>
      </c>
      <c r="AG28" s="19" t="s">
        <v>39</v>
      </c>
      <c r="AH28" s="19" t="s">
        <v>39</v>
      </c>
      <c r="AI28" s="19" t="s">
        <v>39</v>
      </c>
      <c r="AJ28" s="19" t="s">
        <v>39</v>
      </c>
    </row>
    <row r="29" spans="1:36" ht="111.75" customHeight="1" x14ac:dyDescent="0.25">
      <c r="A29" s="17" t="s">
        <v>85</v>
      </c>
      <c r="B29" s="17" t="s">
        <v>28</v>
      </c>
      <c r="C29" s="16">
        <v>0</v>
      </c>
      <c r="D29" s="16">
        <v>0</v>
      </c>
      <c r="E29" s="16">
        <v>0</v>
      </c>
      <c r="F29" s="29">
        <v>0</v>
      </c>
      <c r="G29" s="29">
        <v>0</v>
      </c>
      <c r="H29" s="29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32"/>
      <c r="T29" s="17" t="s">
        <v>73</v>
      </c>
      <c r="U29" s="19" t="s">
        <v>38</v>
      </c>
      <c r="V29" s="19" t="s">
        <v>38</v>
      </c>
      <c r="W29" s="27" t="s">
        <v>39</v>
      </c>
      <c r="X29" s="19" t="s">
        <v>39</v>
      </c>
      <c r="Y29" s="19" t="s">
        <v>39</v>
      </c>
      <c r="Z29" s="19" t="s">
        <v>39</v>
      </c>
      <c r="AA29" s="19" t="s">
        <v>39</v>
      </c>
      <c r="AB29" s="19" t="s">
        <v>39</v>
      </c>
      <c r="AC29" s="19" t="s">
        <v>39</v>
      </c>
      <c r="AD29" s="19" t="s">
        <v>39</v>
      </c>
      <c r="AE29" s="19" t="s">
        <v>39</v>
      </c>
      <c r="AF29" s="19" t="s">
        <v>39</v>
      </c>
      <c r="AG29" s="19" t="s">
        <v>39</v>
      </c>
      <c r="AH29" s="19" t="s">
        <v>39</v>
      </c>
      <c r="AI29" s="19" t="s">
        <v>39</v>
      </c>
      <c r="AJ29" s="19" t="s">
        <v>39</v>
      </c>
    </row>
    <row r="30" spans="1:36" ht="25.5" customHeight="1" x14ac:dyDescent="0.25">
      <c r="A30" s="38" t="s">
        <v>66</v>
      </c>
      <c r="B30" s="17" t="s">
        <v>28</v>
      </c>
      <c r="C30" s="16">
        <f>SUM(D30:R30)</f>
        <v>250706315.19288364</v>
      </c>
      <c r="D30" s="16">
        <f>SUM(D31:D33)</f>
        <v>20163662.82</v>
      </c>
      <c r="E30" s="16">
        <f t="shared" ref="E30:R30" si="0">SUM(E31:E33)</f>
        <v>18031488.732883699</v>
      </c>
      <c r="F30" s="29">
        <f t="shared" si="0"/>
        <v>18878335.079999998</v>
      </c>
      <c r="G30" s="29">
        <f t="shared" si="0"/>
        <v>20760374.880000003</v>
      </c>
      <c r="H30" s="29">
        <f t="shared" si="0"/>
        <v>20760374.880000003</v>
      </c>
      <c r="I30" s="20">
        <f t="shared" si="0"/>
        <v>15211207.880000001</v>
      </c>
      <c r="J30" s="20">
        <f t="shared" si="0"/>
        <v>15211207.880000001</v>
      </c>
      <c r="K30" s="20">
        <f t="shared" si="0"/>
        <v>15211207.880000001</v>
      </c>
      <c r="L30" s="20">
        <f t="shared" si="0"/>
        <v>15211207.880000001</v>
      </c>
      <c r="M30" s="20">
        <f t="shared" si="0"/>
        <v>15211207.880000001</v>
      </c>
      <c r="N30" s="20">
        <f t="shared" si="0"/>
        <v>15211207.880000001</v>
      </c>
      <c r="O30" s="20">
        <f t="shared" si="0"/>
        <v>15211207.880000001</v>
      </c>
      <c r="P30" s="20">
        <f t="shared" si="0"/>
        <v>15211207.880000001</v>
      </c>
      <c r="Q30" s="20">
        <f t="shared" si="0"/>
        <v>15211207.880000001</v>
      </c>
      <c r="R30" s="20">
        <f t="shared" si="0"/>
        <v>15211207.880000001</v>
      </c>
      <c r="S30" s="32"/>
      <c r="T30" s="38" t="s">
        <v>80</v>
      </c>
      <c r="U30" s="32">
        <v>15.2</v>
      </c>
      <c r="V30" s="32">
        <v>15.2</v>
      </c>
      <c r="W30" s="32">
        <v>16.3</v>
      </c>
      <c r="X30" s="32">
        <v>16.3</v>
      </c>
      <c r="Y30" s="32">
        <v>17</v>
      </c>
      <c r="Z30" s="32">
        <v>17</v>
      </c>
      <c r="AA30" s="32">
        <v>18.100000000000001</v>
      </c>
      <c r="AB30" s="32">
        <v>18.100000000000001</v>
      </c>
      <c r="AC30" s="32">
        <v>19.3</v>
      </c>
      <c r="AD30" s="32">
        <v>19.3</v>
      </c>
      <c r="AE30" s="32">
        <v>20</v>
      </c>
      <c r="AF30" s="32">
        <v>20</v>
      </c>
      <c r="AG30" s="32">
        <v>20</v>
      </c>
      <c r="AH30" s="32">
        <v>20</v>
      </c>
      <c r="AI30" s="32">
        <v>20</v>
      </c>
      <c r="AJ30" s="32">
        <v>20</v>
      </c>
    </row>
    <row r="31" spans="1:36" ht="73.5" customHeight="1" x14ac:dyDescent="0.25">
      <c r="A31" s="38"/>
      <c r="B31" s="17" t="s">
        <v>40</v>
      </c>
      <c r="C31" s="16">
        <f>SUM(D31:F31)</f>
        <v>0</v>
      </c>
      <c r="D31" s="16">
        <v>0</v>
      </c>
      <c r="E31" s="16">
        <v>0</v>
      </c>
      <c r="F31" s="29">
        <v>0</v>
      </c>
      <c r="G31" s="29">
        <v>0</v>
      </c>
      <c r="H31" s="29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32"/>
      <c r="T31" s="38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</row>
    <row r="32" spans="1:36" ht="63" customHeight="1" x14ac:dyDescent="0.25">
      <c r="A32" s="38"/>
      <c r="B32" s="17" t="s">
        <v>41</v>
      </c>
      <c r="C32" s="16">
        <f>SUM(D32:F32)</f>
        <v>0</v>
      </c>
      <c r="D32" s="16">
        <v>0</v>
      </c>
      <c r="E32" s="16">
        <v>0</v>
      </c>
      <c r="F32" s="29">
        <v>0</v>
      </c>
      <c r="G32" s="29">
        <v>0</v>
      </c>
      <c r="H32" s="29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32"/>
      <c r="T32" s="17" t="s">
        <v>107</v>
      </c>
      <c r="U32" s="19" t="s">
        <v>38</v>
      </c>
      <c r="V32" s="19" t="s">
        <v>38</v>
      </c>
      <c r="W32" s="27">
        <v>94</v>
      </c>
      <c r="X32" s="19">
        <v>92</v>
      </c>
      <c r="Y32" s="19">
        <v>90</v>
      </c>
      <c r="Z32" s="19">
        <v>80</v>
      </c>
      <c r="AA32" s="19">
        <v>75</v>
      </c>
      <c r="AB32" s="19">
        <v>60</v>
      </c>
      <c r="AC32" s="19">
        <v>50</v>
      </c>
      <c r="AD32" s="19">
        <v>50</v>
      </c>
      <c r="AE32" s="19">
        <v>50</v>
      </c>
      <c r="AF32" s="19">
        <v>40</v>
      </c>
      <c r="AG32" s="19">
        <v>40</v>
      </c>
      <c r="AH32" s="19">
        <v>40</v>
      </c>
      <c r="AI32" s="19">
        <v>30</v>
      </c>
      <c r="AJ32" s="19">
        <v>30</v>
      </c>
    </row>
    <row r="33" spans="1:36" s="8" customFormat="1" ht="37.5" customHeight="1" x14ac:dyDescent="0.25">
      <c r="A33" s="38"/>
      <c r="B33" s="22" t="s">
        <v>42</v>
      </c>
      <c r="C33" s="16">
        <f>SUM(D33:R33)</f>
        <v>250706315.19288364</v>
      </c>
      <c r="D33" s="16">
        <v>20163662.82</v>
      </c>
      <c r="E33" s="16">
        <v>18031488.732883699</v>
      </c>
      <c r="F33" s="29">
        <f>18648335.08+230000</f>
        <v>18878335.079999998</v>
      </c>
      <c r="G33" s="29">
        <v>20760374.880000003</v>
      </c>
      <c r="H33" s="29">
        <v>20760374.880000003</v>
      </c>
      <c r="I33" s="20">
        <v>15211207.880000001</v>
      </c>
      <c r="J33" s="20">
        <f t="shared" ref="J33:R33" si="1">I33</f>
        <v>15211207.880000001</v>
      </c>
      <c r="K33" s="20">
        <f t="shared" si="1"/>
        <v>15211207.880000001</v>
      </c>
      <c r="L33" s="20">
        <f t="shared" si="1"/>
        <v>15211207.880000001</v>
      </c>
      <c r="M33" s="20">
        <f t="shared" si="1"/>
        <v>15211207.880000001</v>
      </c>
      <c r="N33" s="20">
        <f t="shared" si="1"/>
        <v>15211207.880000001</v>
      </c>
      <c r="O33" s="20">
        <f t="shared" si="1"/>
        <v>15211207.880000001</v>
      </c>
      <c r="P33" s="20">
        <f t="shared" si="1"/>
        <v>15211207.880000001</v>
      </c>
      <c r="Q33" s="20">
        <f t="shared" si="1"/>
        <v>15211207.880000001</v>
      </c>
      <c r="R33" s="20">
        <f t="shared" si="1"/>
        <v>15211207.880000001</v>
      </c>
      <c r="S33" s="32"/>
      <c r="T33" s="38" t="s">
        <v>74</v>
      </c>
      <c r="U33" s="42">
        <v>99</v>
      </c>
      <c r="V33" s="42">
        <v>99</v>
      </c>
      <c r="W33" s="42">
        <v>99</v>
      </c>
      <c r="X33" s="42">
        <v>99</v>
      </c>
      <c r="Y33" s="42">
        <v>99</v>
      </c>
      <c r="Z33" s="42">
        <v>99</v>
      </c>
      <c r="AA33" s="42">
        <v>99</v>
      </c>
      <c r="AB33" s="42">
        <v>99</v>
      </c>
      <c r="AC33" s="42">
        <v>99</v>
      </c>
      <c r="AD33" s="42">
        <v>99</v>
      </c>
      <c r="AE33" s="42">
        <v>99</v>
      </c>
      <c r="AF33" s="42">
        <v>99</v>
      </c>
      <c r="AG33" s="42">
        <v>99</v>
      </c>
      <c r="AH33" s="42">
        <v>99</v>
      </c>
      <c r="AI33" s="42">
        <v>99</v>
      </c>
      <c r="AJ33" s="42">
        <v>99</v>
      </c>
    </row>
    <row r="34" spans="1:36" ht="39.75" customHeight="1" x14ac:dyDescent="0.25">
      <c r="A34" s="38"/>
      <c r="B34" s="17" t="s">
        <v>43</v>
      </c>
      <c r="C34" s="16">
        <f>SUM(D34:F34)</f>
        <v>0</v>
      </c>
      <c r="D34" s="16">
        <v>0</v>
      </c>
      <c r="E34" s="16">
        <v>0</v>
      </c>
      <c r="F34" s="29">
        <v>0</v>
      </c>
      <c r="G34" s="29">
        <v>0</v>
      </c>
      <c r="H34" s="29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32"/>
      <c r="T34" s="38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</row>
    <row r="35" spans="1:36" ht="27.75" customHeight="1" x14ac:dyDescent="0.25">
      <c r="A35" s="38" t="s">
        <v>84</v>
      </c>
      <c r="B35" s="17" t="s">
        <v>28</v>
      </c>
      <c r="C35" s="16">
        <f>SUM(C36:C39)</f>
        <v>100603241.75000003</v>
      </c>
      <c r="D35" s="16">
        <f>SUM(D36:D39)</f>
        <v>8190776.7199999997</v>
      </c>
      <c r="E35" s="16">
        <f>SUM(E36:E39)</f>
        <v>6817795.6099999994</v>
      </c>
      <c r="F35" s="29">
        <f>SUM(F36:F39)</f>
        <v>6584205.3399999999</v>
      </c>
      <c r="G35" s="29">
        <f>SUM(G36:G39)</f>
        <v>6584205.3399999999</v>
      </c>
      <c r="H35" s="29">
        <f t="shared" ref="H35:R35" si="2">SUM(H36:H39)</f>
        <v>6584205.3399999999</v>
      </c>
      <c r="I35" s="16">
        <f t="shared" si="2"/>
        <v>6584205.3399999999</v>
      </c>
      <c r="J35" s="16">
        <f t="shared" si="2"/>
        <v>6584205.3399999999</v>
      </c>
      <c r="K35" s="16">
        <f t="shared" si="2"/>
        <v>6584205.3399999999</v>
      </c>
      <c r="L35" s="16">
        <f t="shared" si="2"/>
        <v>6584205.3399999999</v>
      </c>
      <c r="M35" s="16">
        <f t="shared" si="2"/>
        <v>6584205.3399999999</v>
      </c>
      <c r="N35" s="16">
        <f t="shared" si="2"/>
        <v>6584205.3399999999</v>
      </c>
      <c r="O35" s="16">
        <f t="shared" si="2"/>
        <v>6584205.3399999999</v>
      </c>
      <c r="P35" s="16">
        <f t="shared" si="2"/>
        <v>6584205.3399999999</v>
      </c>
      <c r="Q35" s="16">
        <f t="shared" si="2"/>
        <v>6584205.3399999999</v>
      </c>
      <c r="R35" s="16">
        <f t="shared" si="2"/>
        <v>6584205.3399999999</v>
      </c>
      <c r="S35" s="32"/>
      <c r="T35" s="38" t="s">
        <v>44</v>
      </c>
      <c r="U35" s="32">
        <v>20</v>
      </c>
      <c r="V35" s="32">
        <v>25</v>
      </c>
      <c r="W35" s="32">
        <v>32</v>
      </c>
      <c r="X35" s="32">
        <v>35</v>
      </c>
      <c r="Y35" s="32">
        <v>35</v>
      </c>
      <c r="Z35" s="32">
        <v>35</v>
      </c>
      <c r="AA35" s="32">
        <v>35</v>
      </c>
      <c r="AB35" s="32">
        <v>35</v>
      </c>
      <c r="AC35" s="32">
        <v>35</v>
      </c>
      <c r="AD35" s="32">
        <v>35</v>
      </c>
      <c r="AE35" s="32">
        <v>35</v>
      </c>
      <c r="AF35" s="32">
        <v>35</v>
      </c>
      <c r="AG35" s="32">
        <v>35</v>
      </c>
      <c r="AH35" s="32">
        <v>35</v>
      </c>
      <c r="AI35" s="32">
        <v>35</v>
      </c>
      <c r="AJ35" s="32">
        <v>35</v>
      </c>
    </row>
    <row r="36" spans="1:36" ht="78" customHeight="1" x14ac:dyDescent="0.25">
      <c r="A36" s="38"/>
      <c r="B36" s="17" t="s">
        <v>40</v>
      </c>
      <c r="C36" s="16">
        <f>SUM(D36:F36)</f>
        <v>0</v>
      </c>
      <c r="D36" s="16">
        <f>SUM(E36:S36)</f>
        <v>0</v>
      </c>
      <c r="E36" s="16">
        <f>SUM(F36:T36)</f>
        <v>0</v>
      </c>
      <c r="F36" s="29">
        <f t="shared" ref="F36:R36" si="3">SUM(S36:U36)</f>
        <v>0</v>
      </c>
      <c r="G36" s="29">
        <f t="shared" si="3"/>
        <v>0</v>
      </c>
      <c r="H36" s="29">
        <f t="shared" si="3"/>
        <v>0</v>
      </c>
      <c r="I36" s="16">
        <f t="shared" si="3"/>
        <v>0</v>
      </c>
      <c r="J36" s="16">
        <f t="shared" si="3"/>
        <v>0</v>
      </c>
      <c r="K36" s="16">
        <f t="shared" si="3"/>
        <v>0</v>
      </c>
      <c r="L36" s="16">
        <f t="shared" si="3"/>
        <v>0</v>
      </c>
      <c r="M36" s="16">
        <f t="shared" si="3"/>
        <v>0</v>
      </c>
      <c r="N36" s="16">
        <f t="shared" si="3"/>
        <v>0</v>
      </c>
      <c r="O36" s="16">
        <f t="shared" si="3"/>
        <v>0</v>
      </c>
      <c r="P36" s="16">
        <f t="shared" si="3"/>
        <v>0</v>
      </c>
      <c r="Q36" s="16">
        <f t="shared" si="3"/>
        <v>0</v>
      </c>
      <c r="R36" s="16">
        <f t="shared" si="3"/>
        <v>0</v>
      </c>
      <c r="S36" s="32"/>
      <c r="T36" s="38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</row>
    <row r="37" spans="1:36" ht="63.75" customHeight="1" x14ac:dyDescent="0.25">
      <c r="A37" s="38"/>
      <c r="B37" s="17" t="s">
        <v>41</v>
      </c>
      <c r="C37" s="16">
        <f>SUM(D37:F37)</f>
        <v>0</v>
      </c>
      <c r="D37" s="16">
        <v>0</v>
      </c>
      <c r="E37" s="16">
        <v>0</v>
      </c>
      <c r="F37" s="29">
        <v>0</v>
      </c>
      <c r="G37" s="29">
        <v>0</v>
      </c>
      <c r="H37" s="29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32"/>
      <c r="T37" s="38" t="s">
        <v>45</v>
      </c>
      <c r="U37" s="32">
        <v>90</v>
      </c>
      <c r="V37" s="32">
        <v>90</v>
      </c>
      <c r="W37" s="32">
        <v>90</v>
      </c>
      <c r="X37" s="32">
        <v>90</v>
      </c>
      <c r="Y37" s="32">
        <v>92.1</v>
      </c>
      <c r="Z37" s="32">
        <v>92.1</v>
      </c>
      <c r="AA37" s="32">
        <v>92.1</v>
      </c>
      <c r="AB37" s="32">
        <v>93</v>
      </c>
      <c r="AC37" s="32">
        <v>93</v>
      </c>
      <c r="AD37" s="32">
        <v>93</v>
      </c>
      <c r="AE37" s="32">
        <v>94.1</v>
      </c>
      <c r="AF37" s="32">
        <v>94.1</v>
      </c>
      <c r="AG37" s="32">
        <v>95</v>
      </c>
      <c r="AH37" s="32">
        <v>96</v>
      </c>
      <c r="AI37" s="32">
        <v>96</v>
      </c>
      <c r="AJ37" s="32">
        <v>96</v>
      </c>
    </row>
    <row r="38" spans="1:36" s="8" customFormat="1" ht="33" customHeight="1" x14ac:dyDescent="0.25">
      <c r="A38" s="38"/>
      <c r="B38" s="22" t="s">
        <v>42</v>
      </c>
      <c r="C38" s="20">
        <f>SUM(D38:R38)</f>
        <v>100603241.75000003</v>
      </c>
      <c r="D38" s="16">
        <v>8190776.7199999997</v>
      </c>
      <c r="E38" s="16">
        <v>6817795.6099999994</v>
      </c>
      <c r="F38" s="29">
        <v>6584205.3399999999</v>
      </c>
      <c r="G38" s="29">
        <v>6584205.3399999999</v>
      </c>
      <c r="H38" s="29">
        <v>6584205.3399999999</v>
      </c>
      <c r="I38" s="20">
        <f t="shared" ref="I38:R38" si="4">H38</f>
        <v>6584205.3399999999</v>
      </c>
      <c r="J38" s="20">
        <f t="shared" si="4"/>
        <v>6584205.3399999999</v>
      </c>
      <c r="K38" s="20">
        <f t="shared" si="4"/>
        <v>6584205.3399999999</v>
      </c>
      <c r="L38" s="20">
        <f t="shared" si="4"/>
        <v>6584205.3399999999</v>
      </c>
      <c r="M38" s="20">
        <f t="shared" si="4"/>
        <v>6584205.3399999999</v>
      </c>
      <c r="N38" s="20">
        <f t="shared" si="4"/>
        <v>6584205.3399999999</v>
      </c>
      <c r="O38" s="20">
        <f t="shared" si="4"/>
        <v>6584205.3399999999</v>
      </c>
      <c r="P38" s="20">
        <f t="shared" si="4"/>
        <v>6584205.3399999999</v>
      </c>
      <c r="Q38" s="20">
        <f t="shared" si="4"/>
        <v>6584205.3399999999</v>
      </c>
      <c r="R38" s="20">
        <f t="shared" si="4"/>
        <v>6584205.3399999999</v>
      </c>
      <c r="S38" s="32"/>
      <c r="T38" s="38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</row>
    <row r="39" spans="1:36" ht="58.5" customHeight="1" x14ac:dyDescent="0.25">
      <c r="A39" s="38"/>
      <c r="B39" s="17" t="s">
        <v>43</v>
      </c>
      <c r="C39" s="16">
        <f>SUM(D39:F39)</f>
        <v>0</v>
      </c>
      <c r="D39" s="16">
        <v>0</v>
      </c>
      <c r="E39" s="16">
        <v>0</v>
      </c>
      <c r="F39" s="29">
        <v>0</v>
      </c>
      <c r="G39" s="29">
        <v>0</v>
      </c>
      <c r="H39" s="29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32"/>
      <c r="T39" s="17" t="s">
        <v>108</v>
      </c>
      <c r="U39" s="19" t="s">
        <v>38</v>
      </c>
      <c r="V39" s="19" t="s">
        <v>38</v>
      </c>
      <c r="W39" s="27">
        <v>50</v>
      </c>
      <c r="X39" s="19">
        <v>40</v>
      </c>
      <c r="Y39" s="19">
        <v>30</v>
      </c>
      <c r="Z39" s="19">
        <v>25</v>
      </c>
      <c r="AA39" s="19">
        <v>20</v>
      </c>
      <c r="AB39" s="19">
        <v>15</v>
      </c>
      <c r="AC39" s="19">
        <v>10</v>
      </c>
      <c r="AD39" s="19">
        <v>10</v>
      </c>
      <c r="AE39" s="19">
        <v>10</v>
      </c>
      <c r="AF39" s="19">
        <v>10</v>
      </c>
      <c r="AG39" s="19">
        <v>10</v>
      </c>
      <c r="AH39" s="19">
        <v>10</v>
      </c>
      <c r="AI39" s="19">
        <v>10</v>
      </c>
      <c r="AJ39" s="19">
        <v>10</v>
      </c>
    </row>
    <row r="40" spans="1:36" ht="22.5" customHeight="1" x14ac:dyDescent="0.25">
      <c r="A40" s="40" t="s">
        <v>105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</row>
    <row r="41" spans="1:36" ht="24" customHeight="1" x14ac:dyDescent="0.25">
      <c r="A41" s="38" t="s">
        <v>46</v>
      </c>
      <c r="B41" s="17" t="s">
        <v>28</v>
      </c>
      <c r="C41" s="16">
        <f>SUM(D41:R41)</f>
        <v>390243324.00999993</v>
      </c>
      <c r="D41" s="26">
        <f>D42+D43+D44+D45</f>
        <v>25320090.050000001</v>
      </c>
      <c r="E41" s="26">
        <f t="shared" ref="E41:R41" si="5">E42+E43+E44+E45</f>
        <v>29050607.399999999</v>
      </c>
      <c r="F41" s="29">
        <f t="shared" si="5"/>
        <v>28278909.039999999</v>
      </c>
      <c r="G41" s="29">
        <f t="shared" si="5"/>
        <v>28900884.109999999</v>
      </c>
      <c r="H41" s="29">
        <f t="shared" si="5"/>
        <v>30742071.91</v>
      </c>
      <c r="I41" s="26">
        <f t="shared" si="5"/>
        <v>24795076.149999999</v>
      </c>
      <c r="J41" s="26">
        <f t="shared" si="5"/>
        <v>24795076.149999999</v>
      </c>
      <c r="K41" s="26">
        <f t="shared" si="5"/>
        <v>24795076.149999999</v>
      </c>
      <c r="L41" s="26">
        <f t="shared" si="5"/>
        <v>24795076.149999999</v>
      </c>
      <c r="M41" s="26">
        <f t="shared" si="5"/>
        <v>24795076.149999999</v>
      </c>
      <c r="N41" s="26">
        <f t="shared" si="5"/>
        <v>24795076.149999999</v>
      </c>
      <c r="O41" s="26">
        <f t="shared" si="5"/>
        <v>24795076.149999999</v>
      </c>
      <c r="P41" s="26">
        <f t="shared" si="5"/>
        <v>24795076.149999999</v>
      </c>
      <c r="Q41" s="26">
        <f t="shared" si="5"/>
        <v>24795076.149999999</v>
      </c>
      <c r="R41" s="26">
        <f t="shared" si="5"/>
        <v>24795076.149999999</v>
      </c>
      <c r="S41" s="34" t="s">
        <v>69</v>
      </c>
      <c r="T41" s="38" t="s">
        <v>47</v>
      </c>
      <c r="U41" s="32">
        <v>5</v>
      </c>
      <c r="V41" s="32">
        <v>8</v>
      </c>
      <c r="W41" s="32">
        <v>11</v>
      </c>
      <c r="X41" s="32">
        <v>14</v>
      </c>
      <c r="Y41" s="32">
        <v>17</v>
      </c>
      <c r="Z41" s="32">
        <v>20</v>
      </c>
      <c r="AA41" s="32">
        <v>23</v>
      </c>
      <c r="AB41" s="32">
        <v>26</v>
      </c>
      <c r="AC41" s="32">
        <v>29</v>
      </c>
      <c r="AD41" s="32">
        <v>32</v>
      </c>
      <c r="AE41" s="32">
        <v>35</v>
      </c>
      <c r="AF41" s="32">
        <v>38</v>
      </c>
      <c r="AG41" s="32">
        <v>41</v>
      </c>
      <c r="AH41" s="32">
        <v>44</v>
      </c>
      <c r="AI41" s="32">
        <v>47</v>
      </c>
      <c r="AJ41" s="32">
        <v>47</v>
      </c>
    </row>
    <row r="42" spans="1:36" ht="84.75" customHeight="1" x14ac:dyDescent="0.25">
      <c r="A42" s="38"/>
      <c r="B42" s="17" t="s">
        <v>40</v>
      </c>
      <c r="C42" s="16">
        <f>SUM(D42:F42)</f>
        <v>0</v>
      </c>
      <c r="D42" s="16">
        <v>0</v>
      </c>
      <c r="E42" s="16">
        <v>0</v>
      </c>
      <c r="F42" s="29">
        <v>0</v>
      </c>
      <c r="G42" s="29">
        <v>0</v>
      </c>
      <c r="H42" s="29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34"/>
      <c r="T42" s="38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</row>
    <row r="43" spans="1:36" ht="69" customHeight="1" x14ac:dyDescent="0.25">
      <c r="A43" s="38"/>
      <c r="B43" s="17" t="s">
        <v>41</v>
      </c>
      <c r="C43" s="16">
        <f>SUM(D43:F43)</f>
        <v>0</v>
      </c>
      <c r="D43" s="16">
        <v>0</v>
      </c>
      <c r="E43" s="16">
        <v>0</v>
      </c>
      <c r="F43" s="29">
        <v>0</v>
      </c>
      <c r="G43" s="29">
        <v>0</v>
      </c>
      <c r="H43" s="29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34"/>
      <c r="T43" s="38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</row>
    <row r="44" spans="1:36" s="8" customFormat="1" ht="28.5" customHeight="1" x14ac:dyDescent="0.25">
      <c r="A44" s="38"/>
      <c r="B44" s="22" t="s">
        <v>42</v>
      </c>
      <c r="C44" s="20">
        <f>SUM(D44:R44)</f>
        <v>390243324.00999993</v>
      </c>
      <c r="D44" s="16">
        <v>25320090.050000001</v>
      </c>
      <c r="E44" s="16">
        <v>29050607.399999999</v>
      </c>
      <c r="F44" s="29">
        <f>27898909.04+380000</f>
        <v>28278909.039999999</v>
      </c>
      <c r="G44" s="29">
        <v>28900884.109999999</v>
      </c>
      <c r="H44" s="29">
        <v>30742071.91</v>
      </c>
      <c r="I44" s="16">
        <v>24795076.149999999</v>
      </c>
      <c r="J44" s="16">
        <v>24795076.149999999</v>
      </c>
      <c r="K44" s="16">
        <v>24795076.149999999</v>
      </c>
      <c r="L44" s="16">
        <v>24795076.149999999</v>
      </c>
      <c r="M44" s="16">
        <v>24795076.149999999</v>
      </c>
      <c r="N44" s="16">
        <v>24795076.149999999</v>
      </c>
      <c r="O44" s="16">
        <v>24795076.149999999</v>
      </c>
      <c r="P44" s="16">
        <v>24795076.149999999</v>
      </c>
      <c r="Q44" s="16">
        <v>24795076.149999999</v>
      </c>
      <c r="R44" s="16">
        <v>24795076.149999999</v>
      </c>
      <c r="S44" s="34"/>
      <c r="T44" s="38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</row>
    <row r="45" spans="1:36" ht="33" customHeight="1" x14ac:dyDescent="0.25">
      <c r="A45" s="38"/>
      <c r="B45" s="17" t="s">
        <v>43</v>
      </c>
      <c r="C45" s="16">
        <f>SUM(D45:F45)</f>
        <v>0</v>
      </c>
      <c r="D45" s="16">
        <f>SUM(E45:S45)</f>
        <v>0</v>
      </c>
      <c r="E45" s="16">
        <f>SUM(F45:T45)</f>
        <v>0</v>
      </c>
      <c r="F45" s="29">
        <f t="shared" ref="F45:R45" si="6">SUM(S45:U45)</f>
        <v>0</v>
      </c>
      <c r="G45" s="29">
        <f t="shared" si="6"/>
        <v>0</v>
      </c>
      <c r="H45" s="29">
        <f t="shared" si="6"/>
        <v>0</v>
      </c>
      <c r="I45" s="16">
        <f t="shared" si="6"/>
        <v>0</v>
      </c>
      <c r="J45" s="16">
        <f t="shared" si="6"/>
        <v>0</v>
      </c>
      <c r="K45" s="16">
        <f t="shared" si="6"/>
        <v>0</v>
      </c>
      <c r="L45" s="16">
        <f t="shared" si="6"/>
        <v>0</v>
      </c>
      <c r="M45" s="16">
        <f t="shared" si="6"/>
        <v>0</v>
      </c>
      <c r="N45" s="16">
        <f t="shared" si="6"/>
        <v>0</v>
      </c>
      <c r="O45" s="16">
        <f t="shared" si="6"/>
        <v>0</v>
      </c>
      <c r="P45" s="16">
        <f t="shared" si="6"/>
        <v>0</v>
      </c>
      <c r="Q45" s="16">
        <f t="shared" si="6"/>
        <v>0</v>
      </c>
      <c r="R45" s="16">
        <f t="shared" si="6"/>
        <v>0</v>
      </c>
      <c r="S45" s="34"/>
      <c r="T45" s="38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</row>
    <row r="46" spans="1:36" ht="19.5" customHeight="1" x14ac:dyDescent="0.25">
      <c r="A46" s="38" t="s">
        <v>96</v>
      </c>
      <c r="B46" s="17" t="s">
        <v>28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 t="s">
        <v>69</v>
      </c>
      <c r="T46" s="38" t="s">
        <v>48</v>
      </c>
      <c r="U46" s="32">
        <v>97.7</v>
      </c>
      <c r="V46" s="32">
        <v>97.7</v>
      </c>
      <c r="W46" s="32">
        <v>97.7</v>
      </c>
      <c r="X46" s="32">
        <v>98.3</v>
      </c>
      <c r="Y46" s="32">
        <v>98.3</v>
      </c>
      <c r="Z46" s="32">
        <v>98.3</v>
      </c>
      <c r="AA46" s="32">
        <v>98.8</v>
      </c>
      <c r="AB46" s="32">
        <v>98.8</v>
      </c>
      <c r="AC46" s="32">
        <v>98.8</v>
      </c>
      <c r="AD46" s="32">
        <v>99.4</v>
      </c>
      <c r="AE46" s="32">
        <v>99.4</v>
      </c>
      <c r="AF46" s="32">
        <v>99.4</v>
      </c>
      <c r="AG46" s="32">
        <v>100</v>
      </c>
      <c r="AH46" s="32">
        <v>100</v>
      </c>
      <c r="AI46" s="32">
        <v>100</v>
      </c>
      <c r="AJ46" s="32">
        <v>100</v>
      </c>
    </row>
    <row r="47" spans="1:36" ht="60.75" customHeight="1" x14ac:dyDescent="0.25">
      <c r="A47" s="38"/>
      <c r="B47" s="17" t="s">
        <v>40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8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</row>
    <row r="48" spans="1:36" ht="47.25" customHeight="1" x14ac:dyDescent="0.25">
      <c r="A48" s="38"/>
      <c r="B48" s="17" t="s">
        <v>41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8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</row>
    <row r="49" spans="1:36" ht="37.5" customHeight="1" x14ac:dyDescent="0.25">
      <c r="A49" s="38"/>
      <c r="B49" s="17" t="s">
        <v>42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8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</row>
    <row r="50" spans="1:36" ht="32.25" hidden="1" customHeight="1" x14ac:dyDescent="0.25">
      <c r="A50" s="24"/>
      <c r="B50" s="17" t="s">
        <v>43</v>
      </c>
      <c r="C50" s="25"/>
      <c r="D50" s="16"/>
      <c r="E50" s="16"/>
      <c r="F50" s="29"/>
      <c r="G50" s="29"/>
      <c r="H50" s="29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25"/>
      <c r="T50" s="24"/>
      <c r="U50" s="24"/>
      <c r="V50" s="19"/>
      <c r="W50" s="27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</row>
    <row r="51" spans="1:36" ht="24" customHeight="1" x14ac:dyDescent="0.25">
      <c r="A51" s="38" t="s">
        <v>67</v>
      </c>
      <c r="B51" s="17" t="s">
        <v>28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 t="s">
        <v>69</v>
      </c>
      <c r="T51" s="40" t="s">
        <v>75</v>
      </c>
      <c r="U51" s="32">
        <v>2</v>
      </c>
      <c r="V51" s="32">
        <v>2</v>
      </c>
      <c r="W51" s="32">
        <v>3</v>
      </c>
      <c r="X51" s="32">
        <v>3</v>
      </c>
      <c r="Y51" s="32">
        <v>4</v>
      </c>
      <c r="Z51" s="32">
        <v>4</v>
      </c>
      <c r="AA51" s="32">
        <v>5</v>
      </c>
      <c r="AB51" s="32">
        <v>5</v>
      </c>
      <c r="AC51" s="32">
        <v>6</v>
      </c>
      <c r="AD51" s="32">
        <v>6</v>
      </c>
      <c r="AE51" s="32">
        <v>7</v>
      </c>
      <c r="AF51" s="32">
        <v>7</v>
      </c>
      <c r="AG51" s="32">
        <v>8</v>
      </c>
      <c r="AH51" s="32">
        <v>8</v>
      </c>
      <c r="AI51" s="32">
        <v>9</v>
      </c>
      <c r="AJ51" s="32">
        <v>9</v>
      </c>
    </row>
    <row r="52" spans="1:36" ht="79.5" customHeight="1" x14ac:dyDescent="0.25">
      <c r="A52" s="38"/>
      <c r="B52" s="17" t="s">
        <v>40</v>
      </c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40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</row>
    <row r="53" spans="1:36" ht="61.5" customHeight="1" x14ac:dyDescent="0.25">
      <c r="A53" s="38"/>
      <c r="B53" s="17" t="s">
        <v>41</v>
      </c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40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</row>
    <row r="54" spans="1:36" ht="30.75" customHeight="1" x14ac:dyDescent="0.25">
      <c r="A54" s="38"/>
      <c r="B54" s="17" t="s">
        <v>42</v>
      </c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40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</row>
    <row r="55" spans="1:36" ht="32.25" customHeight="1" x14ac:dyDescent="0.25">
      <c r="A55" s="38"/>
      <c r="B55" s="17" t="s">
        <v>43</v>
      </c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40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</row>
    <row r="56" spans="1:36" x14ac:dyDescent="0.25">
      <c r="A56" s="40" t="s">
        <v>49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</row>
    <row r="57" spans="1:36" ht="26.25" customHeight="1" x14ac:dyDescent="0.25">
      <c r="A57" s="38" t="s">
        <v>50</v>
      </c>
      <c r="B57" s="17" t="s">
        <v>28</v>
      </c>
      <c r="C57" s="16">
        <f>SUM(C58:C61)</f>
        <v>105581785.13999997</v>
      </c>
      <c r="D57" s="16">
        <f t="shared" ref="D57:R57" si="7">SUM(D58:D61)</f>
        <v>6148213.2199999997</v>
      </c>
      <c r="E57" s="16">
        <f t="shared" si="7"/>
        <v>7686317.2700000005</v>
      </c>
      <c r="F57" s="29">
        <f t="shared" si="7"/>
        <v>7656209.1299999999</v>
      </c>
      <c r="G57" s="29">
        <f t="shared" si="7"/>
        <v>7523670.46</v>
      </c>
      <c r="H57" s="29">
        <f t="shared" si="7"/>
        <v>7523670.46</v>
      </c>
      <c r="I57" s="16">
        <f t="shared" si="7"/>
        <v>6904370.46</v>
      </c>
      <c r="J57" s="16">
        <f t="shared" si="7"/>
        <v>6904370.46</v>
      </c>
      <c r="K57" s="16">
        <f t="shared" si="7"/>
        <v>6904370.46</v>
      </c>
      <c r="L57" s="16">
        <f t="shared" si="7"/>
        <v>6904370.46</v>
      </c>
      <c r="M57" s="16">
        <f t="shared" si="7"/>
        <v>6904370.46</v>
      </c>
      <c r="N57" s="16">
        <f t="shared" si="7"/>
        <v>6904370.46</v>
      </c>
      <c r="O57" s="16">
        <f t="shared" si="7"/>
        <v>6904370.46</v>
      </c>
      <c r="P57" s="16">
        <f t="shared" si="7"/>
        <v>6904370.46</v>
      </c>
      <c r="Q57" s="16">
        <f t="shared" si="7"/>
        <v>6904370.46</v>
      </c>
      <c r="R57" s="16">
        <f t="shared" si="7"/>
        <v>6904370.46</v>
      </c>
      <c r="S57" s="51" t="s">
        <v>69</v>
      </c>
      <c r="T57" s="40" t="s">
        <v>76</v>
      </c>
      <c r="U57" s="32">
        <v>70</v>
      </c>
      <c r="V57" s="32">
        <v>85.1</v>
      </c>
      <c r="W57" s="32">
        <v>87</v>
      </c>
      <c r="X57" s="32">
        <v>89.1</v>
      </c>
      <c r="Y57" s="32">
        <v>91</v>
      </c>
      <c r="Z57" s="32">
        <v>93</v>
      </c>
      <c r="AA57" s="32">
        <v>93</v>
      </c>
      <c r="AB57" s="32">
        <v>93</v>
      </c>
      <c r="AC57" s="32">
        <v>95.1</v>
      </c>
      <c r="AD57" s="32">
        <v>95.1</v>
      </c>
      <c r="AE57" s="32">
        <v>95.1</v>
      </c>
      <c r="AF57" s="32">
        <v>98.1</v>
      </c>
      <c r="AG57" s="32">
        <v>98.1</v>
      </c>
      <c r="AH57" s="32">
        <v>98.1</v>
      </c>
      <c r="AI57" s="32">
        <v>100</v>
      </c>
      <c r="AJ57" s="32">
        <v>100</v>
      </c>
    </row>
    <row r="58" spans="1:36" ht="73.5" customHeight="1" x14ac:dyDescent="0.25">
      <c r="A58" s="38"/>
      <c r="B58" s="17" t="s">
        <v>40</v>
      </c>
      <c r="C58" s="16">
        <f>SUM(D58:F58)</f>
        <v>0</v>
      </c>
      <c r="D58" s="16">
        <v>0</v>
      </c>
      <c r="E58" s="16">
        <v>0</v>
      </c>
      <c r="F58" s="29">
        <f>E58</f>
        <v>0</v>
      </c>
      <c r="G58" s="29">
        <v>0</v>
      </c>
      <c r="H58" s="29">
        <f t="shared" ref="H58:I61" si="8">G58</f>
        <v>0</v>
      </c>
      <c r="I58" s="16">
        <v>0</v>
      </c>
      <c r="J58" s="16">
        <f t="shared" ref="J58:K61" si="9">I58</f>
        <v>0</v>
      </c>
      <c r="K58" s="16">
        <v>0</v>
      </c>
      <c r="L58" s="16">
        <f t="shared" ref="L58:M61" si="10">K58</f>
        <v>0</v>
      </c>
      <c r="M58" s="16">
        <v>0</v>
      </c>
      <c r="N58" s="16">
        <f t="shared" ref="N58:O61" si="11">M58</f>
        <v>0</v>
      </c>
      <c r="O58" s="16">
        <v>0</v>
      </c>
      <c r="P58" s="16">
        <f t="shared" ref="P58:Q61" si="12">O58</f>
        <v>0</v>
      </c>
      <c r="Q58" s="16">
        <v>0</v>
      </c>
      <c r="R58" s="16">
        <f>Q58</f>
        <v>0</v>
      </c>
      <c r="S58" s="51"/>
      <c r="T58" s="40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</row>
    <row r="59" spans="1:36" ht="63" customHeight="1" x14ac:dyDescent="0.25">
      <c r="A59" s="38"/>
      <c r="B59" s="17" t="s">
        <v>41</v>
      </c>
      <c r="C59" s="16">
        <f>SUM(D59:F59)</f>
        <v>0</v>
      </c>
      <c r="D59" s="16">
        <v>0</v>
      </c>
      <c r="E59" s="16">
        <v>0</v>
      </c>
      <c r="F59" s="29">
        <f>E59</f>
        <v>0</v>
      </c>
      <c r="G59" s="29">
        <v>0</v>
      </c>
      <c r="H59" s="29">
        <f t="shared" si="8"/>
        <v>0</v>
      </c>
      <c r="I59" s="16">
        <v>0</v>
      </c>
      <c r="J59" s="16">
        <f t="shared" si="9"/>
        <v>0</v>
      </c>
      <c r="K59" s="16">
        <v>0</v>
      </c>
      <c r="L59" s="16">
        <f t="shared" si="10"/>
        <v>0</v>
      </c>
      <c r="M59" s="16">
        <v>0</v>
      </c>
      <c r="N59" s="16">
        <f t="shared" si="11"/>
        <v>0</v>
      </c>
      <c r="O59" s="16">
        <v>0</v>
      </c>
      <c r="P59" s="16">
        <f t="shared" si="12"/>
        <v>0</v>
      </c>
      <c r="Q59" s="16">
        <v>0</v>
      </c>
      <c r="R59" s="16">
        <f>Q59</f>
        <v>0</v>
      </c>
      <c r="S59" s="51"/>
      <c r="T59" s="40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</row>
    <row r="60" spans="1:36" s="8" customFormat="1" ht="34.5" customHeight="1" x14ac:dyDescent="0.25">
      <c r="A60" s="38"/>
      <c r="B60" s="22" t="s">
        <v>42</v>
      </c>
      <c r="C60" s="20">
        <f>SUM(D60:R60)</f>
        <v>105581785.13999997</v>
      </c>
      <c r="D60" s="16">
        <v>6148213.2199999997</v>
      </c>
      <c r="E60" s="16">
        <v>7686317.2700000005</v>
      </c>
      <c r="F60" s="29">
        <v>7656209.1299999999</v>
      </c>
      <c r="G60" s="29">
        <v>7523670.46</v>
      </c>
      <c r="H60" s="29">
        <v>7523670.46</v>
      </c>
      <c r="I60" s="20">
        <v>6904370.46</v>
      </c>
      <c r="J60" s="20">
        <f t="shared" si="9"/>
        <v>6904370.46</v>
      </c>
      <c r="K60" s="20">
        <f t="shared" si="9"/>
        <v>6904370.46</v>
      </c>
      <c r="L60" s="20">
        <f t="shared" si="10"/>
        <v>6904370.46</v>
      </c>
      <c r="M60" s="20">
        <f t="shared" si="10"/>
        <v>6904370.46</v>
      </c>
      <c r="N60" s="20">
        <f t="shared" si="11"/>
        <v>6904370.46</v>
      </c>
      <c r="O60" s="20">
        <f t="shared" si="11"/>
        <v>6904370.46</v>
      </c>
      <c r="P60" s="20">
        <f t="shared" si="12"/>
        <v>6904370.46</v>
      </c>
      <c r="Q60" s="20">
        <f t="shared" si="12"/>
        <v>6904370.46</v>
      </c>
      <c r="R60" s="20">
        <f>Q60</f>
        <v>6904370.46</v>
      </c>
      <c r="S60" s="51"/>
      <c r="T60" s="40" t="s">
        <v>94</v>
      </c>
      <c r="U60" s="43" t="s">
        <v>38</v>
      </c>
      <c r="V60" s="43" t="s">
        <v>38</v>
      </c>
      <c r="W60" s="50">
        <v>65</v>
      </c>
      <c r="X60" s="43">
        <v>48</v>
      </c>
      <c r="Y60" s="43">
        <v>24</v>
      </c>
      <c r="Z60" s="43">
        <v>18</v>
      </c>
      <c r="AA60" s="43">
        <v>12</v>
      </c>
      <c r="AB60" s="43">
        <v>6</v>
      </c>
      <c r="AC60" s="43">
        <v>1</v>
      </c>
      <c r="AD60" s="43">
        <v>1</v>
      </c>
      <c r="AE60" s="43">
        <v>1</v>
      </c>
      <c r="AF60" s="43">
        <v>1</v>
      </c>
      <c r="AG60" s="43">
        <v>1</v>
      </c>
      <c r="AH60" s="43">
        <v>1</v>
      </c>
      <c r="AI60" s="43">
        <v>1</v>
      </c>
      <c r="AJ60" s="43">
        <v>1</v>
      </c>
    </row>
    <row r="61" spans="1:36" ht="30" x14ac:dyDescent="0.25">
      <c r="A61" s="38"/>
      <c r="B61" s="17" t="s">
        <v>43</v>
      </c>
      <c r="C61" s="16">
        <f>SUM(D61:F61)</f>
        <v>0</v>
      </c>
      <c r="D61" s="16">
        <v>0</v>
      </c>
      <c r="E61" s="16">
        <f>D61</f>
        <v>0</v>
      </c>
      <c r="F61" s="29">
        <f>E61</f>
        <v>0</v>
      </c>
      <c r="G61" s="29">
        <f>F61</f>
        <v>0</v>
      </c>
      <c r="H61" s="29">
        <f t="shared" si="8"/>
        <v>0</v>
      </c>
      <c r="I61" s="16">
        <f t="shared" si="8"/>
        <v>0</v>
      </c>
      <c r="J61" s="16">
        <f t="shared" si="9"/>
        <v>0</v>
      </c>
      <c r="K61" s="16">
        <f t="shared" si="9"/>
        <v>0</v>
      </c>
      <c r="L61" s="16">
        <f t="shared" si="10"/>
        <v>0</v>
      </c>
      <c r="M61" s="16">
        <f t="shared" si="10"/>
        <v>0</v>
      </c>
      <c r="N61" s="16">
        <f t="shared" si="11"/>
        <v>0</v>
      </c>
      <c r="O61" s="16">
        <f t="shared" si="11"/>
        <v>0</v>
      </c>
      <c r="P61" s="16">
        <f t="shared" si="12"/>
        <v>0</v>
      </c>
      <c r="Q61" s="16">
        <f t="shared" si="12"/>
        <v>0</v>
      </c>
      <c r="R61" s="16">
        <f>Q61</f>
        <v>0</v>
      </c>
      <c r="S61" s="51"/>
      <c r="T61" s="40"/>
      <c r="U61" s="43" t="s">
        <v>38</v>
      </c>
      <c r="V61" s="43" t="s">
        <v>38</v>
      </c>
      <c r="W61" s="50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</row>
    <row r="62" spans="1:36" ht="111" customHeight="1" x14ac:dyDescent="0.25">
      <c r="A62" s="17" t="s">
        <v>51</v>
      </c>
      <c r="B62" s="17" t="s">
        <v>28</v>
      </c>
      <c r="C62" s="16">
        <v>0</v>
      </c>
      <c r="D62" s="16">
        <v>0</v>
      </c>
      <c r="E62" s="16">
        <v>0</v>
      </c>
      <c r="F62" s="29">
        <v>0</v>
      </c>
      <c r="G62" s="29">
        <v>0</v>
      </c>
      <c r="H62" s="29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51"/>
      <c r="T62" s="14" t="s">
        <v>77</v>
      </c>
      <c r="U62" s="21">
        <v>70</v>
      </c>
      <c r="V62" s="21">
        <v>80</v>
      </c>
      <c r="W62" s="28">
        <v>90</v>
      </c>
      <c r="X62" s="21">
        <v>100</v>
      </c>
      <c r="Y62" s="21">
        <v>100</v>
      </c>
      <c r="Z62" s="21">
        <v>100</v>
      </c>
      <c r="AA62" s="21">
        <v>100</v>
      </c>
      <c r="AB62" s="21">
        <v>100</v>
      </c>
      <c r="AC62" s="21">
        <v>100</v>
      </c>
      <c r="AD62" s="21">
        <v>100</v>
      </c>
      <c r="AE62" s="21">
        <v>100</v>
      </c>
      <c r="AF62" s="21">
        <v>100</v>
      </c>
      <c r="AG62" s="21">
        <v>100</v>
      </c>
      <c r="AH62" s="21">
        <v>100</v>
      </c>
      <c r="AI62" s="21">
        <v>100</v>
      </c>
      <c r="AJ62" s="21">
        <v>100</v>
      </c>
    </row>
    <row r="63" spans="1:36" ht="23.25" customHeight="1" x14ac:dyDescent="0.25">
      <c r="A63" s="40" t="s">
        <v>52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</row>
    <row r="64" spans="1:36" ht="20.25" customHeight="1" x14ac:dyDescent="0.25">
      <c r="A64" s="38" t="s">
        <v>83</v>
      </c>
      <c r="B64" s="17" t="s">
        <v>28</v>
      </c>
      <c r="C64" s="16">
        <f t="shared" ref="C64:R64" si="13">SUM(C65:C69)</f>
        <v>322107995.60000002</v>
      </c>
      <c r="D64" s="16">
        <f t="shared" si="13"/>
        <v>21879142.27</v>
      </c>
      <c r="E64" s="16">
        <f t="shared" si="13"/>
        <v>22691866.640000004</v>
      </c>
      <c r="F64" s="29">
        <f t="shared" si="13"/>
        <v>21840307.609999999</v>
      </c>
      <c r="G64" s="29">
        <f t="shared" si="13"/>
        <v>27494828.739999998</v>
      </c>
      <c r="H64" s="29">
        <f t="shared" si="13"/>
        <v>25653640.940000001</v>
      </c>
      <c r="I64" s="16">
        <f t="shared" si="13"/>
        <v>20254820.940000001</v>
      </c>
      <c r="J64" s="16">
        <f t="shared" si="13"/>
        <v>20254820.940000001</v>
      </c>
      <c r="K64" s="16">
        <f t="shared" si="13"/>
        <v>20254820.940000001</v>
      </c>
      <c r="L64" s="16">
        <f t="shared" si="13"/>
        <v>20254820.940000001</v>
      </c>
      <c r="M64" s="16">
        <f t="shared" si="13"/>
        <v>20254820.940000001</v>
      </c>
      <c r="N64" s="16">
        <f t="shared" si="13"/>
        <v>20254820.940000001</v>
      </c>
      <c r="O64" s="16">
        <f t="shared" si="13"/>
        <v>20254820.940000001</v>
      </c>
      <c r="P64" s="16">
        <f t="shared" si="13"/>
        <v>20254820.940000001</v>
      </c>
      <c r="Q64" s="16">
        <f t="shared" si="13"/>
        <v>20254820.940000001</v>
      </c>
      <c r="R64" s="16">
        <f t="shared" si="13"/>
        <v>20254820.940000001</v>
      </c>
      <c r="S64" s="33" t="s">
        <v>69</v>
      </c>
      <c r="T64" s="40" t="s">
        <v>53</v>
      </c>
      <c r="U64" s="42">
        <v>15</v>
      </c>
      <c r="V64" s="42">
        <v>25.1</v>
      </c>
      <c r="W64" s="42">
        <v>37</v>
      </c>
      <c r="X64" s="42">
        <v>37</v>
      </c>
      <c r="Y64" s="42">
        <v>37</v>
      </c>
      <c r="Z64" s="42">
        <v>40</v>
      </c>
      <c r="AA64" s="42">
        <v>40</v>
      </c>
      <c r="AB64" s="42">
        <v>40</v>
      </c>
      <c r="AC64" s="42">
        <v>100</v>
      </c>
      <c r="AD64" s="42">
        <v>100</v>
      </c>
      <c r="AE64" s="42">
        <v>100</v>
      </c>
      <c r="AF64" s="42">
        <v>100</v>
      </c>
      <c r="AG64" s="42">
        <v>100</v>
      </c>
      <c r="AH64" s="42">
        <v>100</v>
      </c>
      <c r="AI64" s="42">
        <v>100</v>
      </c>
      <c r="AJ64" s="42">
        <v>100</v>
      </c>
    </row>
    <row r="65" spans="1:36" ht="55.5" customHeight="1" x14ac:dyDescent="0.25">
      <c r="A65" s="38"/>
      <c r="B65" s="17" t="s">
        <v>40</v>
      </c>
      <c r="C65" s="16">
        <f>SUM(D65:F65)</f>
        <v>0</v>
      </c>
      <c r="D65" s="16">
        <v>0</v>
      </c>
      <c r="E65" s="16">
        <f t="shared" ref="E65:R66" si="14">D65</f>
        <v>0</v>
      </c>
      <c r="F65" s="29">
        <f t="shared" si="14"/>
        <v>0</v>
      </c>
      <c r="G65" s="29">
        <f t="shared" si="14"/>
        <v>0</v>
      </c>
      <c r="H65" s="29">
        <f t="shared" si="14"/>
        <v>0</v>
      </c>
      <c r="I65" s="16">
        <f t="shared" si="14"/>
        <v>0</v>
      </c>
      <c r="J65" s="16">
        <f t="shared" si="14"/>
        <v>0</v>
      </c>
      <c r="K65" s="16">
        <f t="shared" si="14"/>
        <v>0</v>
      </c>
      <c r="L65" s="16">
        <f t="shared" si="14"/>
        <v>0</v>
      </c>
      <c r="M65" s="16">
        <f t="shared" si="14"/>
        <v>0</v>
      </c>
      <c r="N65" s="16">
        <f t="shared" si="14"/>
        <v>0</v>
      </c>
      <c r="O65" s="16">
        <f t="shared" si="14"/>
        <v>0</v>
      </c>
      <c r="P65" s="16">
        <f t="shared" si="14"/>
        <v>0</v>
      </c>
      <c r="Q65" s="16">
        <f t="shared" si="14"/>
        <v>0</v>
      </c>
      <c r="R65" s="16">
        <f t="shared" si="14"/>
        <v>0</v>
      </c>
      <c r="S65" s="33"/>
      <c r="T65" s="40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</row>
    <row r="66" spans="1:36" ht="72" customHeight="1" x14ac:dyDescent="0.25">
      <c r="A66" s="38"/>
      <c r="B66" s="17" t="s">
        <v>41</v>
      </c>
      <c r="C66" s="16">
        <f>SUM(D66:F66)</f>
        <v>0</v>
      </c>
      <c r="D66" s="16">
        <v>0</v>
      </c>
      <c r="E66" s="16">
        <f t="shared" si="14"/>
        <v>0</v>
      </c>
      <c r="F66" s="29">
        <f t="shared" si="14"/>
        <v>0</v>
      </c>
      <c r="G66" s="29">
        <f t="shared" si="14"/>
        <v>0</v>
      </c>
      <c r="H66" s="29">
        <f t="shared" si="14"/>
        <v>0</v>
      </c>
      <c r="I66" s="16">
        <f t="shared" si="14"/>
        <v>0</v>
      </c>
      <c r="J66" s="16">
        <f t="shared" si="14"/>
        <v>0</v>
      </c>
      <c r="K66" s="16">
        <f t="shared" si="14"/>
        <v>0</v>
      </c>
      <c r="L66" s="16">
        <f t="shared" si="14"/>
        <v>0</v>
      </c>
      <c r="M66" s="16">
        <f t="shared" si="14"/>
        <v>0</v>
      </c>
      <c r="N66" s="16">
        <f t="shared" si="14"/>
        <v>0</v>
      </c>
      <c r="O66" s="16">
        <f t="shared" si="14"/>
        <v>0</v>
      </c>
      <c r="P66" s="16">
        <f t="shared" si="14"/>
        <v>0</v>
      </c>
      <c r="Q66" s="16">
        <f t="shared" si="14"/>
        <v>0</v>
      </c>
      <c r="R66" s="16">
        <f t="shared" si="14"/>
        <v>0</v>
      </c>
      <c r="S66" s="33"/>
      <c r="T66" s="14" t="s">
        <v>54</v>
      </c>
      <c r="U66" s="21">
        <v>3.2</v>
      </c>
      <c r="V66" s="21">
        <v>3.2</v>
      </c>
      <c r="W66" s="28">
        <v>3.2</v>
      </c>
      <c r="X66" s="21">
        <v>4</v>
      </c>
      <c r="Y66" s="21">
        <v>4</v>
      </c>
      <c r="Z66" s="21">
        <v>4</v>
      </c>
      <c r="AA66" s="21">
        <v>5</v>
      </c>
      <c r="AB66" s="21">
        <v>5</v>
      </c>
      <c r="AC66" s="21">
        <v>5</v>
      </c>
      <c r="AD66" s="21">
        <v>5</v>
      </c>
      <c r="AE66" s="21">
        <v>6</v>
      </c>
      <c r="AF66" s="21">
        <v>6</v>
      </c>
      <c r="AG66" s="21">
        <v>6</v>
      </c>
      <c r="AH66" s="21">
        <v>6</v>
      </c>
      <c r="AI66" s="21">
        <v>7</v>
      </c>
      <c r="AJ66" s="21">
        <v>7</v>
      </c>
    </row>
    <row r="67" spans="1:36" s="8" customFormat="1" ht="45.75" customHeight="1" x14ac:dyDescent="0.25">
      <c r="A67" s="38"/>
      <c r="B67" s="31" t="s">
        <v>42</v>
      </c>
      <c r="C67" s="44">
        <f>SUM(D67:R67)</f>
        <v>322107995.60000002</v>
      </c>
      <c r="D67" s="34">
        <v>21879142.27</v>
      </c>
      <c r="E67" s="34">
        <v>22691866.640000004</v>
      </c>
      <c r="F67" s="34">
        <f>20653640.94+1186666.67</f>
        <v>21840307.609999999</v>
      </c>
      <c r="G67" s="34">
        <v>27494828.739999998</v>
      </c>
      <c r="H67" s="34">
        <v>25653640.940000001</v>
      </c>
      <c r="I67" s="44">
        <v>20254820.940000001</v>
      </c>
      <c r="J67" s="44">
        <v>20254820.940000001</v>
      </c>
      <c r="K67" s="44">
        <v>20254820.940000001</v>
      </c>
      <c r="L67" s="44">
        <v>20254820.940000001</v>
      </c>
      <c r="M67" s="44">
        <v>20254820.940000001</v>
      </c>
      <c r="N67" s="44">
        <v>20254820.940000001</v>
      </c>
      <c r="O67" s="44">
        <v>20254820.940000001</v>
      </c>
      <c r="P67" s="44">
        <v>20254820.940000001</v>
      </c>
      <c r="Q67" s="44">
        <v>20254820.940000001</v>
      </c>
      <c r="R67" s="44">
        <v>20254820.940000001</v>
      </c>
      <c r="S67" s="33"/>
      <c r="T67" s="14" t="s">
        <v>109</v>
      </c>
      <c r="U67" s="21" t="s">
        <v>38</v>
      </c>
      <c r="V67" s="23" t="s">
        <v>38</v>
      </c>
      <c r="W67" s="27">
        <v>10</v>
      </c>
      <c r="X67" s="19">
        <v>30</v>
      </c>
      <c r="Y67" s="19">
        <v>50</v>
      </c>
      <c r="Z67" s="19">
        <v>80</v>
      </c>
      <c r="AA67" s="19">
        <v>90</v>
      </c>
      <c r="AB67" s="19">
        <v>90</v>
      </c>
      <c r="AC67" s="19">
        <v>90</v>
      </c>
      <c r="AD67" s="19">
        <v>90</v>
      </c>
      <c r="AE67" s="19">
        <v>90</v>
      </c>
      <c r="AF67" s="19">
        <v>95</v>
      </c>
      <c r="AG67" s="19">
        <v>95</v>
      </c>
      <c r="AH67" s="19">
        <v>95</v>
      </c>
      <c r="AI67" s="19">
        <v>95</v>
      </c>
      <c r="AJ67" s="19">
        <v>95</v>
      </c>
    </row>
    <row r="68" spans="1:36" s="8" customFormat="1" ht="64.5" customHeight="1" x14ac:dyDescent="0.25">
      <c r="A68" s="38"/>
      <c r="B68" s="31"/>
      <c r="C68" s="44"/>
      <c r="D68" s="34"/>
      <c r="E68" s="34"/>
      <c r="F68" s="34"/>
      <c r="G68" s="34"/>
      <c r="H68" s="3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33"/>
      <c r="T68" s="14" t="s">
        <v>95</v>
      </c>
      <c r="U68" s="21" t="s">
        <v>38</v>
      </c>
      <c r="V68" s="21" t="s">
        <v>38</v>
      </c>
      <c r="W68" s="28" t="s">
        <v>38</v>
      </c>
      <c r="X68" s="21" t="s">
        <v>38</v>
      </c>
      <c r="Y68" s="19" t="s">
        <v>38</v>
      </c>
      <c r="Z68" s="19">
        <v>80</v>
      </c>
      <c r="AA68" s="19">
        <v>90</v>
      </c>
      <c r="AB68" s="19">
        <v>90</v>
      </c>
      <c r="AC68" s="19">
        <v>90</v>
      </c>
      <c r="AD68" s="19">
        <v>95</v>
      </c>
      <c r="AE68" s="19">
        <v>95</v>
      </c>
      <c r="AF68" s="19">
        <v>95</v>
      </c>
      <c r="AG68" s="19">
        <v>95</v>
      </c>
      <c r="AH68" s="19">
        <v>95</v>
      </c>
      <c r="AI68" s="19">
        <v>95</v>
      </c>
      <c r="AJ68" s="19">
        <v>95</v>
      </c>
    </row>
    <row r="69" spans="1:36" ht="24" customHeight="1" x14ac:dyDescent="0.25">
      <c r="A69" s="38"/>
      <c r="B69" s="38" t="s">
        <v>43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3"/>
      <c r="T69" s="14" t="s">
        <v>106</v>
      </c>
      <c r="U69" s="19">
        <v>525</v>
      </c>
      <c r="V69" s="19">
        <v>525</v>
      </c>
      <c r="W69" s="27">
        <v>525</v>
      </c>
      <c r="X69" s="19">
        <v>525</v>
      </c>
      <c r="Y69" s="19">
        <v>550</v>
      </c>
      <c r="Z69" s="19">
        <v>550</v>
      </c>
      <c r="AA69" s="19">
        <v>550</v>
      </c>
      <c r="AB69" s="19">
        <v>575</v>
      </c>
      <c r="AC69" s="19">
        <v>575</v>
      </c>
      <c r="AD69" s="19">
        <v>575</v>
      </c>
      <c r="AE69" s="19">
        <v>600</v>
      </c>
      <c r="AF69" s="19">
        <v>600</v>
      </c>
      <c r="AG69" s="19">
        <v>600</v>
      </c>
      <c r="AH69" s="19">
        <v>610</v>
      </c>
      <c r="AI69" s="19">
        <v>625</v>
      </c>
      <c r="AJ69" s="19">
        <v>625</v>
      </c>
    </row>
    <row r="70" spans="1:36" ht="51.75" customHeight="1" x14ac:dyDescent="0.25">
      <c r="A70" s="38"/>
      <c r="B70" s="38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3"/>
      <c r="T70" s="14" t="s">
        <v>110</v>
      </c>
      <c r="U70" s="19" t="s">
        <v>38</v>
      </c>
      <c r="V70" s="19" t="s">
        <v>38</v>
      </c>
      <c r="W70" s="27">
        <v>94</v>
      </c>
      <c r="X70" s="19">
        <v>92</v>
      </c>
      <c r="Y70" s="19">
        <v>90</v>
      </c>
      <c r="Z70" s="19">
        <v>80</v>
      </c>
      <c r="AA70" s="19">
        <v>75</v>
      </c>
      <c r="AB70" s="19">
        <v>60</v>
      </c>
      <c r="AC70" s="19">
        <v>50</v>
      </c>
      <c r="AD70" s="19">
        <v>50</v>
      </c>
      <c r="AE70" s="19">
        <v>50</v>
      </c>
      <c r="AF70" s="19">
        <v>40</v>
      </c>
      <c r="AG70" s="19">
        <v>40</v>
      </c>
      <c r="AH70" s="19">
        <v>40</v>
      </c>
      <c r="AI70" s="19">
        <v>40</v>
      </c>
      <c r="AJ70" s="19">
        <v>40</v>
      </c>
    </row>
    <row r="71" spans="1:36" ht="57.75" customHeight="1" x14ac:dyDescent="0.25">
      <c r="A71" s="18" t="s">
        <v>91</v>
      </c>
      <c r="B71" s="17" t="s">
        <v>28</v>
      </c>
      <c r="C71" s="16">
        <v>0</v>
      </c>
      <c r="D71" s="16">
        <v>0</v>
      </c>
      <c r="E71" s="16">
        <v>0</v>
      </c>
      <c r="F71" s="29">
        <v>0</v>
      </c>
      <c r="G71" s="29">
        <v>0</v>
      </c>
      <c r="H71" s="29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33" t="s">
        <v>69</v>
      </c>
      <c r="T71" s="14" t="s">
        <v>92</v>
      </c>
      <c r="U71" s="19" t="s">
        <v>39</v>
      </c>
      <c r="V71" s="19" t="s">
        <v>39</v>
      </c>
      <c r="W71" s="27" t="s">
        <v>39</v>
      </c>
      <c r="X71" s="19" t="s">
        <v>39</v>
      </c>
      <c r="Y71" s="19" t="s">
        <v>39</v>
      </c>
      <c r="Z71" s="19" t="s">
        <v>39</v>
      </c>
      <c r="AA71" s="19" t="s">
        <v>39</v>
      </c>
      <c r="AB71" s="19" t="s">
        <v>39</v>
      </c>
      <c r="AC71" s="19" t="s">
        <v>39</v>
      </c>
      <c r="AD71" s="19" t="s">
        <v>39</v>
      </c>
      <c r="AE71" s="19" t="s">
        <v>39</v>
      </c>
      <c r="AF71" s="19" t="s">
        <v>39</v>
      </c>
      <c r="AG71" s="19" t="s">
        <v>39</v>
      </c>
      <c r="AH71" s="19" t="s">
        <v>39</v>
      </c>
      <c r="AI71" s="19" t="s">
        <v>39</v>
      </c>
      <c r="AJ71" s="19" t="s">
        <v>39</v>
      </c>
    </row>
    <row r="72" spans="1:36" ht="89.25" customHeight="1" x14ac:dyDescent="0.25">
      <c r="A72" s="17" t="s">
        <v>87</v>
      </c>
      <c r="B72" s="17" t="s">
        <v>28</v>
      </c>
      <c r="C72" s="16">
        <v>0</v>
      </c>
      <c r="D72" s="16">
        <v>0</v>
      </c>
      <c r="E72" s="16">
        <v>0</v>
      </c>
      <c r="F72" s="29">
        <v>0</v>
      </c>
      <c r="G72" s="29">
        <v>0</v>
      </c>
      <c r="H72" s="29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33"/>
      <c r="T72" s="14" t="s">
        <v>55</v>
      </c>
      <c r="U72" s="19">
        <v>3</v>
      </c>
      <c r="V72" s="19">
        <v>3</v>
      </c>
      <c r="W72" s="27">
        <v>3</v>
      </c>
      <c r="X72" s="19">
        <v>3</v>
      </c>
      <c r="Y72" s="19">
        <v>4</v>
      </c>
      <c r="Z72" s="19">
        <v>4</v>
      </c>
      <c r="AA72" s="19">
        <v>4</v>
      </c>
      <c r="AB72" s="19">
        <v>4</v>
      </c>
      <c r="AC72" s="19">
        <v>4</v>
      </c>
      <c r="AD72" s="19">
        <v>5</v>
      </c>
      <c r="AE72" s="19">
        <v>5</v>
      </c>
      <c r="AF72" s="19">
        <v>5</v>
      </c>
      <c r="AG72" s="19">
        <v>5</v>
      </c>
      <c r="AH72" s="19">
        <v>5</v>
      </c>
      <c r="AI72" s="19">
        <v>6</v>
      </c>
      <c r="AJ72" s="19">
        <v>6</v>
      </c>
    </row>
    <row r="73" spans="1:36" ht="24" customHeight="1" x14ac:dyDescent="0.25">
      <c r="A73" s="40" t="s">
        <v>56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</row>
    <row r="74" spans="1:36" ht="80.25" customHeight="1" x14ac:dyDescent="0.25">
      <c r="A74" s="17" t="s">
        <v>68</v>
      </c>
      <c r="B74" s="17" t="s">
        <v>28</v>
      </c>
      <c r="C74" s="16">
        <v>0</v>
      </c>
      <c r="D74" s="16">
        <v>0</v>
      </c>
      <c r="E74" s="16">
        <v>0</v>
      </c>
      <c r="F74" s="29">
        <v>0</v>
      </c>
      <c r="G74" s="29">
        <v>0</v>
      </c>
      <c r="H74" s="29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33" t="s">
        <v>29</v>
      </c>
      <c r="T74" s="14" t="s">
        <v>57</v>
      </c>
      <c r="U74" s="19" t="s">
        <v>38</v>
      </c>
      <c r="V74" s="19" t="s">
        <v>38</v>
      </c>
      <c r="W74" s="28">
        <v>10</v>
      </c>
      <c r="X74" s="21">
        <v>15</v>
      </c>
      <c r="Y74" s="21">
        <v>20</v>
      </c>
      <c r="Z74" s="21">
        <v>25</v>
      </c>
      <c r="AA74" s="21">
        <v>30</v>
      </c>
      <c r="AB74" s="21">
        <v>35</v>
      </c>
      <c r="AC74" s="21">
        <v>40</v>
      </c>
      <c r="AD74" s="21">
        <v>45</v>
      </c>
      <c r="AE74" s="21">
        <v>50</v>
      </c>
      <c r="AF74" s="21">
        <v>55</v>
      </c>
      <c r="AG74" s="21">
        <v>60</v>
      </c>
      <c r="AH74" s="21">
        <v>65</v>
      </c>
      <c r="AI74" s="21">
        <v>70</v>
      </c>
      <c r="AJ74" s="21">
        <v>70</v>
      </c>
    </row>
    <row r="75" spans="1:36" ht="24.75" customHeight="1" x14ac:dyDescent="0.25">
      <c r="A75" s="38" t="s">
        <v>58</v>
      </c>
      <c r="B75" s="17" t="s">
        <v>28</v>
      </c>
      <c r="C75" s="16">
        <v>0</v>
      </c>
      <c r="D75" s="16">
        <v>0</v>
      </c>
      <c r="E75" s="16">
        <v>0</v>
      </c>
      <c r="F75" s="29">
        <v>0</v>
      </c>
      <c r="G75" s="29">
        <v>0</v>
      </c>
      <c r="H75" s="29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33"/>
      <c r="T75" s="33" t="s">
        <v>33</v>
      </c>
      <c r="U75" s="32" t="s">
        <v>33</v>
      </c>
      <c r="V75" s="32" t="s">
        <v>33</v>
      </c>
      <c r="W75" s="32" t="s">
        <v>33</v>
      </c>
      <c r="X75" s="32" t="s">
        <v>33</v>
      </c>
      <c r="Y75" s="32" t="s">
        <v>33</v>
      </c>
      <c r="Z75" s="32" t="s">
        <v>33</v>
      </c>
      <c r="AA75" s="32" t="s">
        <v>33</v>
      </c>
      <c r="AB75" s="32" t="s">
        <v>33</v>
      </c>
      <c r="AC75" s="32" t="s">
        <v>33</v>
      </c>
      <c r="AD75" s="32" t="s">
        <v>33</v>
      </c>
      <c r="AE75" s="32" t="s">
        <v>33</v>
      </c>
      <c r="AF75" s="32" t="s">
        <v>33</v>
      </c>
      <c r="AG75" s="32" t="s">
        <v>33</v>
      </c>
      <c r="AH75" s="32" t="s">
        <v>33</v>
      </c>
      <c r="AI75" s="32" t="s">
        <v>33</v>
      </c>
      <c r="AJ75" s="32" t="s">
        <v>33</v>
      </c>
    </row>
    <row r="76" spans="1:36" ht="77.25" customHeight="1" x14ac:dyDescent="0.25">
      <c r="A76" s="38"/>
      <c r="B76" s="17" t="s">
        <v>40</v>
      </c>
      <c r="C76" s="16">
        <v>0</v>
      </c>
      <c r="D76" s="16">
        <v>0</v>
      </c>
      <c r="E76" s="16">
        <v>0</v>
      </c>
      <c r="F76" s="29">
        <v>0</v>
      </c>
      <c r="G76" s="29">
        <v>0</v>
      </c>
      <c r="H76" s="29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33"/>
      <c r="T76" s="33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</row>
    <row r="77" spans="1:36" ht="63" customHeight="1" x14ac:dyDescent="0.25">
      <c r="A77" s="38"/>
      <c r="B77" s="17" t="s">
        <v>41</v>
      </c>
      <c r="C77" s="16">
        <v>0</v>
      </c>
      <c r="D77" s="16">
        <v>0</v>
      </c>
      <c r="E77" s="16">
        <v>0</v>
      </c>
      <c r="F77" s="29">
        <v>0</v>
      </c>
      <c r="G77" s="29">
        <v>0</v>
      </c>
      <c r="H77" s="29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33"/>
      <c r="T77" s="33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</row>
    <row r="78" spans="1:36" ht="33" customHeight="1" x14ac:dyDescent="0.25">
      <c r="A78" s="38"/>
      <c r="B78" s="17" t="s">
        <v>42</v>
      </c>
      <c r="C78" s="16">
        <f>C33+C38+C44+C60+C67</f>
        <v>1169242661.6928835</v>
      </c>
      <c r="D78" s="16">
        <f>D33+D38+D44+D60+D67</f>
        <v>81701885.079999998</v>
      </c>
      <c r="E78" s="16">
        <f t="shared" ref="E78:R78" si="15">E33+E38+E44+E60+E67</f>
        <v>84278075.652883708</v>
      </c>
      <c r="F78" s="29">
        <f t="shared" si="15"/>
        <v>83237966.199999988</v>
      </c>
      <c r="G78" s="29">
        <f t="shared" si="15"/>
        <v>91263963.530000001</v>
      </c>
      <c r="H78" s="29">
        <f t="shared" si="15"/>
        <v>91263963.530000001</v>
      </c>
      <c r="I78" s="16">
        <f t="shared" si="15"/>
        <v>73749680.769999996</v>
      </c>
      <c r="J78" s="16">
        <f t="shared" si="15"/>
        <v>73749680.769999996</v>
      </c>
      <c r="K78" s="16">
        <f t="shared" si="15"/>
        <v>73749680.769999996</v>
      </c>
      <c r="L78" s="16">
        <f t="shared" si="15"/>
        <v>73749680.769999996</v>
      </c>
      <c r="M78" s="16">
        <f t="shared" si="15"/>
        <v>73749680.769999996</v>
      </c>
      <c r="N78" s="16">
        <f t="shared" si="15"/>
        <v>73749680.769999996</v>
      </c>
      <c r="O78" s="16">
        <f t="shared" si="15"/>
        <v>73749680.769999996</v>
      </c>
      <c r="P78" s="16">
        <f t="shared" si="15"/>
        <v>73749680.769999996</v>
      </c>
      <c r="Q78" s="16">
        <f t="shared" si="15"/>
        <v>73749680.769999996</v>
      </c>
      <c r="R78" s="16">
        <f t="shared" si="15"/>
        <v>73749680.769999996</v>
      </c>
      <c r="S78" s="33"/>
      <c r="T78" s="33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</row>
    <row r="79" spans="1:36" ht="34.5" customHeight="1" x14ac:dyDescent="0.25">
      <c r="A79" s="38"/>
      <c r="B79" s="17" t="s">
        <v>43</v>
      </c>
      <c r="C79" s="16">
        <v>0</v>
      </c>
      <c r="D79" s="16">
        <v>0</v>
      </c>
      <c r="E79" s="16">
        <v>0</v>
      </c>
      <c r="F79" s="29">
        <v>0</v>
      </c>
      <c r="G79" s="29">
        <v>0</v>
      </c>
      <c r="H79" s="29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33"/>
      <c r="T79" s="33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</row>
    <row r="80" spans="1:36" ht="18.75" customHeight="1" x14ac:dyDescent="0.25">
      <c r="A80" s="45" t="s">
        <v>103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</row>
    <row r="81" spans="1:36" ht="24" customHeight="1" x14ac:dyDescent="0.25">
      <c r="A81" s="46" t="s">
        <v>59</v>
      </c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</row>
    <row r="82" spans="1:36" ht="24" customHeight="1" x14ac:dyDescent="0.25">
      <c r="A82" s="46" t="s">
        <v>60</v>
      </c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</row>
    <row r="83" spans="1:36" ht="36" customHeight="1" x14ac:dyDescent="0.25">
      <c r="A83" s="38" t="s">
        <v>61</v>
      </c>
      <c r="B83" s="17" t="s">
        <v>28</v>
      </c>
      <c r="C83" s="16">
        <f>SUM(C84:C87)</f>
        <v>1841557621.7799995</v>
      </c>
      <c r="D83" s="16">
        <f t="shared" ref="D83:R83" si="16">SUM(D84:D87)</f>
        <v>120195039.13</v>
      </c>
      <c r="E83" s="16">
        <f t="shared" si="16"/>
        <v>122646619.40000001</v>
      </c>
      <c r="F83" s="29">
        <f t="shared" si="16"/>
        <v>123253560.83999999</v>
      </c>
      <c r="G83" s="29">
        <f t="shared" si="16"/>
        <v>123127233.17</v>
      </c>
      <c r="H83" s="29">
        <f t="shared" si="16"/>
        <v>122939560.83999999</v>
      </c>
      <c r="I83" s="16">
        <f t="shared" si="16"/>
        <v>122939560.83999999</v>
      </c>
      <c r="J83" s="16">
        <f t="shared" si="16"/>
        <v>122939560.83999999</v>
      </c>
      <c r="K83" s="16">
        <f t="shared" si="16"/>
        <v>122939560.83999999</v>
      </c>
      <c r="L83" s="16">
        <f t="shared" si="16"/>
        <v>122939560.83999999</v>
      </c>
      <c r="M83" s="16">
        <f t="shared" si="16"/>
        <v>122939560.83999999</v>
      </c>
      <c r="N83" s="16">
        <f t="shared" si="16"/>
        <v>122939560.83999999</v>
      </c>
      <c r="O83" s="16">
        <f t="shared" si="16"/>
        <v>122939560.83999999</v>
      </c>
      <c r="P83" s="16">
        <f t="shared" si="16"/>
        <v>122939560.83999999</v>
      </c>
      <c r="Q83" s="16">
        <f t="shared" si="16"/>
        <v>122939560.83999999</v>
      </c>
      <c r="R83" s="16">
        <f t="shared" si="16"/>
        <v>122939560.83999999</v>
      </c>
      <c r="S83" s="33" t="s">
        <v>69</v>
      </c>
      <c r="T83" s="17" t="s">
        <v>78</v>
      </c>
      <c r="U83" s="21">
        <v>96</v>
      </c>
      <c r="V83" s="21">
        <v>96</v>
      </c>
      <c r="W83" s="28">
        <v>96</v>
      </c>
      <c r="X83" s="21">
        <v>96</v>
      </c>
      <c r="Y83" s="21">
        <v>96</v>
      </c>
      <c r="Z83" s="21">
        <v>96</v>
      </c>
      <c r="AA83" s="21">
        <v>96</v>
      </c>
      <c r="AB83" s="21">
        <v>96</v>
      </c>
      <c r="AC83" s="21">
        <v>96</v>
      </c>
      <c r="AD83" s="21">
        <v>96</v>
      </c>
      <c r="AE83" s="21">
        <v>96</v>
      </c>
      <c r="AF83" s="21">
        <v>96</v>
      </c>
      <c r="AG83" s="21">
        <v>96</v>
      </c>
      <c r="AH83" s="21">
        <v>96</v>
      </c>
      <c r="AI83" s="21">
        <v>96</v>
      </c>
      <c r="AJ83" s="21">
        <v>96</v>
      </c>
    </row>
    <row r="84" spans="1:36" ht="73.5" customHeight="1" x14ac:dyDescent="0.25">
      <c r="A84" s="38"/>
      <c r="B84" s="17" t="s">
        <v>40</v>
      </c>
      <c r="C84" s="16">
        <v>0</v>
      </c>
      <c r="D84" s="16">
        <v>0</v>
      </c>
      <c r="E84" s="16">
        <v>0</v>
      </c>
      <c r="F84" s="29">
        <v>0</v>
      </c>
      <c r="G84" s="29">
        <v>0</v>
      </c>
      <c r="H84" s="29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33"/>
      <c r="T84" s="38" t="s">
        <v>62</v>
      </c>
      <c r="U84" s="42">
        <v>100</v>
      </c>
      <c r="V84" s="42">
        <v>100</v>
      </c>
      <c r="W84" s="42">
        <v>100</v>
      </c>
      <c r="X84" s="42">
        <v>100</v>
      </c>
      <c r="Y84" s="42">
        <v>100</v>
      </c>
      <c r="Z84" s="42">
        <v>100</v>
      </c>
      <c r="AA84" s="42">
        <v>100</v>
      </c>
      <c r="AB84" s="42">
        <v>100</v>
      </c>
      <c r="AC84" s="42">
        <v>100</v>
      </c>
      <c r="AD84" s="42">
        <v>100</v>
      </c>
      <c r="AE84" s="42">
        <v>100</v>
      </c>
      <c r="AF84" s="42">
        <v>100</v>
      </c>
      <c r="AG84" s="42">
        <v>100</v>
      </c>
      <c r="AH84" s="42">
        <v>100</v>
      </c>
      <c r="AI84" s="42">
        <v>100</v>
      </c>
      <c r="AJ84" s="42">
        <v>100</v>
      </c>
    </row>
    <row r="85" spans="1:36" ht="59.25" customHeight="1" x14ac:dyDescent="0.25">
      <c r="A85" s="38"/>
      <c r="B85" s="17" t="s">
        <v>41</v>
      </c>
      <c r="C85" s="16">
        <v>0</v>
      </c>
      <c r="D85" s="16">
        <v>0</v>
      </c>
      <c r="E85" s="16">
        <v>0</v>
      </c>
      <c r="F85" s="29">
        <v>0</v>
      </c>
      <c r="G85" s="29">
        <v>0</v>
      </c>
      <c r="H85" s="29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33"/>
      <c r="T85" s="38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</row>
    <row r="86" spans="1:36" ht="34.5" customHeight="1" x14ac:dyDescent="0.25">
      <c r="A86" s="38"/>
      <c r="B86" s="17" t="s">
        <v>42</v>
      </c>
      <c r="C86" s="16">
        <f>SUM(D86:R86)</f>
        <v>1841557621.7799995</v>
      </c>
      <c r="D86" s="16">
        <v>120195039.13</v>
      </c>
      <c r="E86" s="16">
        <f>122646619.4</f>
        <v>122646619.40000001</v>
      </c>
      <c r="F86" s="29">
        <f>119687356.96+140000+3426203.88</f>
        <v>123253560.83999999</v>
      </c>
      <c r="G86" s="29">
        <f>119701029.29+3426203.88</f>
        <v>123127233.17</v>
      </c>
      <c r="H86" s="29">
        <f>119513356.96+3426203.88</f>
        <v>122939560.83999999</v>
      </c>
      <c r="I86" s="16">
        <f>H86</f>
        <v>122939560.83999999</v>
      </c>
      <c r="J86" s="16">
        <f t="shared" ref="J86:R86" si="17">I86</f>
        <v>122939560.83999999</v>
      </c>
      <c r="K86" s="16">
        <f t="shared" si="17"/>
        <v>122939560.83999999</v>
      </c>
      <c r="L86" s="16">
        <f t="shared" si="17"/>
        <v>122939560.83999999</v>
      </c>
      <c r="M86" s="16">
        <f t="shared" si="17"/>
        <v>122939560.83999999</v>
      </c>
      <c r="N86" s="16">
        <f t="shared" si="17"/>
        <v>122939560.83999999</v>
      </c>
      <c r="O86" s="16">
        <f t="shared" si="17"/>
        <v>122939560.83999999</v>
      </c>
      <c r="P86" s="16">
        <f t="shared" si="17"/>
        <v>122939560.83999999</v>
      </c>
      <c r="Q86" s="16">
        <f t="shared" si="17"/>
        <v>122939560.83999999</v>
      </c>
      <c r="R86" s="16">
        <f t="shared" si="17"/>
        <v>122939560.83999999</v>
      </c>
      <c r="S86" s="33"/>
      <c r="T86" s="38" t="s">
        <v>79</v>
      </c>
      <c r="U86" s="32">
        <v>3</v>
      </c>
      <c r="V86" s="32">
        <v>3</v>
      </c>
      <c r="W86" s="32">
        <v>3</v>
      </c>
      <c r="X86" s="32">
        <v>3</v>
      </c>
      <c r="Y86" s="32">
        <v>4</v>
      </c>
      <c r="Z86" s="32">
        <v>4</v>
      </c>
      <c r="AA86" s="32">
        <v>4</v>
      </c>
      <c r="AB86" s="32">
        <v>4</v>
      </c>
      <c r="AC86" s="32">
        <v>5</v>
      </c>
      <c r="AD86" s="32">
        <v>5</v>
      </c>
      <c r="AE86" s="32">
        <v>5</v>
      </c>
      <c r="AF86" s="32">
        <v>5</v>
      </c>
      <c r="AG86" s="32">
        <v>6</v>
      </c>
      <c r="AH86" s="32">
        <v>6</v>
      </c>
      <c r="AI86" s="32">
        <v>6</v>
      </c>
      <c r="AJ86" s="32">
        <v>6</v>
      </c>
    </row>
    <row r="87" spans="1:36" ht="33" customHeight="1" x14ac:dyDescent="0.25">
      <c r="A87" s="38"/>
      <c r="B87" s="17" t="s">
        <v>43</v>
      </c>
      <c r="C87" s="16"/>
      <c r="D87" s="16"/>
      <c r="E87" s="16"/>
      <c r="F87" s="29"/>
      <c r="G87" s="29"/>
      <c r="H87" s="29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33"/>
      <c r="T87" s="38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</row>
    <row r="88" spans="1:36" ht="30.75" customHeight="1" x14ac:dyDescent="0.25">
      <c r="A88" s="38" t="s">
        <v>81</v>
      </c>
      <c r="B88" s="17" t="s">
        <v>28</v>
      </c>
      <c r="C88" s="16">
        <f>C91</f>
        <v>1841557621.7799995</v>
      </c>
      <c r="D88" s="16">
        <f t="shared" ref="D88:R88" si="18">D91</f>
        <v>120195039.13</v>
      </c>
      <c r="E88" s="16">
        <f t="shared" si="18"/>
        <v>122646619.40000001</v>
      </c>
      <c r="F88" s="29">
        <f t="shared" si="18"/>
        <v>123253560.83999999</v>
      </c>
      <c r="G88" s="29">
        <f t="shared" si="18"/>
        <v>123127233.17</v>
      </c>
      <c r="H88" s="29">
        <f t="shared" si="18"/>
        <v>122939560.83999999</v>
      </c>
      <c r="I88" s="16">
        <f t="shared" si="18"/>
        <v>122939560.83999999</v>
      </c>
      <c r="J88" s="16">
        <f t="shared" si="18"/>
        <v>122939560.83999999</v>
      </c>
      <c r="K88" s="16">
        <f t="shared" si="18"/>
        <v>122939560.83999999</v>
      </c>
      <c r="L88" s="16">
        <f t="shared" si="18"/>
        <v>122939560.83999999</v>
      </c>
      <c r="M88" s="16">
        <f t="shared" si="18"/>
        <v>122939560.83999999</v>
      </c>
      <c r="N88" s="16">
        <f t="shared" si="18"/>
        <v>122939560.83999999</v>
      </c>
      <c r="O88" s="16">
        <f t="shared" si="18"/>
        <v>122939560.83999999</v>
      </c>
      <c r="P88" s="16">
        <f t="shared" si="18"/>
        <v>122939560.83999999</v>
      </c>
      <c r="Q88" s="16">
        <f t="shared" si="18"/>
        <v>122939560.83999999</v>
      </c>
      <c r="R88" s="16">
        <f t="shared" si="18"/>
        <v>122939560.83999999</v>
      </c>
      <c r="S88" s="33" t="s">
        <v>69</v>
      </c>
      <c r="T88" s="32" t="s">
        <v>33</v>
      </c>
      <c r="U88" s="32" t="s">
        <v>33</v>
      </c>
      <c r="V88" s="32" t="s">
        <v>33</v>
      </c>
      <c r="W88" s="32" t="s">
        <v>33</v>
      </c>
      <c r="X88" s="32" t="s">
        <v>33</v>
      </c>
      <c r="Y88" s="32" t="s">
        <v>33</v>
      </c>
      <c r="Z88" s="32" t="s">
        <v>33</v>
      </c>
      <c r="AA88" s="32" t="s">
        <v>33</v>
      </c>
      <c r="AB88" s="32" t="s">
        <v>33</v>
      </c>
      <c r="AC88" s="32" t="s">
        <v>33</v>
      </c>
      <c r="AD88" s="32" t="s">
        <v>33</v>
      </c>
      <c r="AE88" s="32" t="s">
        <v>33</v>
      </c>
      <c r="AF88" s="32" t="s">
        <v>33</v>
      </c>
      <c r="AG88" s="32" t="s">
        <v>33</v>
      </c>
      <c r="AH88" s="32" t="s">
        <v>33</v>
      </c>
      <c r="AI88" s="32" t="s">
        <v>33</v>
      </c>
      <c r="AJ88" s="32" t="s">
        <v>33</v>
      </c>
    </row>
    <row r="89" spans="1:36" ht="69" customHeight="1" x14ac:dyDescent="0.25">
      <c r="A89" s="38"/>
      <c r="B89" s="17" t="s">
        <v>40</v>
      </c>
      <c r="C89" s="16">
        <v>0</v>
      </c>
      <c r="D89" s="16">
        <v>0</v>
      </c>
      <c r="E89" s="16">
        <v>0</v>
      </c>
      <c r="F89" s="29">
        <v>0</v>
      </c>
      <c r="G89" s="29">
        <v>0</v>
      </c>
      <c r="H89" s="29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33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</row>
    <row r="90" spans="1:36" ht="66" customHeight="1" x14ac:dyDescent="0.25">
      <c r="A90" s="38"/>
      <c r="B90" s="17" t="s">
        <v>41</v>
      </c>
      <c r="C90" s="16">
        <v>0</v>
      </c>
      <c r="D90" s="16">
        <v>0</v>
      </c>
      <c r="E90" s="16">
        <v>0</v>
      </c>
      <c r="F90" s="29">
        <v>0</v>
      </c>
      <c r="G90" s="29">
        <v>0</v>
      </c>
      <c r="H90" s="29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20">
        <v>0</v>
      </c>
      <c r="P90" s="20">
        <v>0</v>
      </c>
      <c r="Q90" s="20">
        <v>0</v>
      </c>
      <c r="R90" s="20">
        <v>0</v>
      </c>
      <c r="S90" s="33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</row>
    <row r="91" spans="1:36" ht="34.5" customHeight="1" x14ac:dyDescent="0.25">
      <c r="A91" s="38"/>
      <c r="B91" s="17" t="s">
        <v>42</v>
      </c>
      <c r="C91" s="16">
        <f>SUM(D91:R91)</f>
        <v>1841557621.7799995</v>
      </c>
      <c r="D91" s="16">
        <f>D86</f>
        <v>120195039.13</v>
      </c>
      <c r="E91" s="16">
        <f t="shared" ref="E91:R91" si="19">E86</f>
        <v>122646619.40000001</v>
      </c>
      <c r="F91" s="29">
        <f t="shared" si="19"/>
        <v>123253560.83999999</v>
      </c>
      <c r="G91" s="29">
        <f t="shared" si="19"/>
        <v>123127233.17</v>
      </c>
      <c r="H91" s="29">
        <f t="shared" si="19"/>
        <v>122939560.83999999</v>
      </c>
      <c r="I91" s="20">
        <f t="shared" si="19"/>
        <v>122939560.83999999</v>
      </c>
      <c r="J91" s="20">
        <f t="shared" si="19"/>
        <v>122939560.83999999</v>
      </c>
      <c r="K91" s="20">
        <f t="shared" si="19"/>
        <v>122939560.83999999</v>
      </c>
      <c r="L91" s="20">
        <f t="shared" si="19"/>
        <v>122939560.83999999</v>
      </c>
      <c r="M91" s="20">
        <f t="shared" si="19"/>
        <v>122939560.83999999</v>
      </c>
      <c r="N91" s="20">
        <f t="shared" si="19"/>
        <v>122939560.83999999</v>
      </c>
      <c r="O91" s="20">
        <f t="shared" si="19"/>
        <v>122939560.83999999</v>
      </c>
      <c r="P91" s="20">
        <f t="shared" si="19"/>
        <v>122939560.83999999</v>
      </c>
      <c r="Q91" s="20">
        <f t="shared" si="19"/>
        <v>122939560.83999999</v>
      </c>
      <c r="R91" s="20">
        <f t="shared" si="19"/>
        <v>122939560.83999999</v>
      </c>
      <c r="S91" s="33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</row>
    <row r="92" spans="1:36" ht="35.25" customHeight="1" x14ac:dyDescent="0.25">
      <c r="A92" s="38"/>
      <c r="B92" s="17" t="s">
        <v>43</v>
      </c>
      <c r="C92" s="16">
        <v>0</v>
      </c>
      <c r="D92" s="16">
        <v>0</v>
      </c>
      <c r="E92" s="16">
        <v>0</v>
      </c>
      <c r="F92" s="29">
        <v>0</v>
      </c>
      <c r="G92" s="29">
        <v>0</v>
      </c>
      <c r="H92" s="29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33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</row>
    <row r="93" spans="1:36" ht="27.75" customHeight="1" x14ac:dyDescent="0.25">
      <c r="A93" s="47" t="s">
        <v>82</v>
      </c>
      <c r="B93" s="17" t="s">
        <v>28</v>
      </c>
      <c r="C93" s="16">
        <f>SUM(C94:C97)</f>
        <v>3010800283.4728837</v>
      </c>
      <c r="D93" s="16">
        <f>SUM(D94:D97)</f>
        <v>201896924.20999998</v>
      </c>
      <c r="E93" s="16">
        <f>SUM(E94:E97)</f>
        <v>206924695.05288371</v>
      </c>
      <c r="F93" s="29">
        <f t="shared" ref="F93:R93" si="20">SUM(F94:F97)</f>
        <v>206491527.03999996</v>
      </c>
      <c r="G93" s="29">
        <f t="shared" si="20"/>
        <v>214391196.69999999</v>
      </c>
      <c r="H93" s="29">
        <f t="shared" si="20"/>
        <v>214203524.37</v>
      </c>
      <c r="I93" s="16">
        <f t="shared" si="20"/>
        <v>196689241.60999998</v>
      </c>
      <c r="J93" s="16">
        <f t="shared" si="20"/>
        <v>196689241.60999998</v>
      </c>
      <c r="K93" s="16">
        <f t="shared" si="20"/>
        <v>196689241.60999998</v>
      </c>
      <c r="L93" s="16">
        <f t="shared" si="20"/>
        <v>196689241.60999998</v>
      </c>
      <c r="M93" s="16">
        <f t="shared" si="20"/>
        <v>196689241.60999998</v>
      </c>
      <c r="N93" s="16">
        <f t="shared" si="20"/>
        <v>196689241.60999998</v>
      </c>
      <c r="O93" s="16">
        <f t="shared" si="20"/>
        <v>196689241.60999998</v>
      </c>
      <c r="P93" s="16">
        <f t="shared" si="20"/>
        <v>196689241.60999998</v>
      </c>
      <c r="Q93" s="16">
        <f t="shared" si="20"/>
        <v>196689241.60999998</v>
      </c>
      <c r="R93" s="16">
        <f t="shared" si="20"/>
        <v>196689241.60999998</v>
      </c>
      <c r="S93" s="33"/>
      <c r="T93" s="32" t="s">
        <v>33</v>
      </c>
      <c r="U93" s="32" t="s">
        <v>33</v>
      </c>
      <c r="V93" s="32" t="s">
        <v>33</v>
      </c>
      <c r="W93" s="32" t="s">
        <v>33</v>
      </c>
      <c r="X93" s="32" t="s">
        <v>33</v>
      </c>
      <c r="Y93" s="32" t="s">
        <v>33</v>
      </c>
      <c r="Z93" s="32" t="s">
        <v>33</v>
      </c>
      <c r="AA93" s="32" t="s">
        <v>33</v>
      </c>
      <c r="AB93" s="32" t="s">
        <v>33</v>
      </c>
      <c r="AC93" s="32" t="s">
        <v>33</v>
      </c>
      <c r="AD93" s="32" t="s">
        <v>33</v>
      </c>
      <c r="AE93" s="32" t="s">
        <v>33</v>
      </c>
      <c r="AF93" s="32" t="s">
        <v>33</v>
      </c>
      <c r="AG93" s="32" t="s">
        <v>33</v>
      </c>
      <c r="AH93" s="32" t="s">
        <v>33</v>
      </c>
      <c r="AI93" s="32" t="s">
        <v>33</v>
      </c>
      <c r="AJ93" s="32" t="s">
        <v>33</v>
      </c>
    </row>
    <row r="94" spans="1:36" ht="83.25" customHeight="1" x14ac:dyDescent="0.25">
      <c r="A94" s="48"/>
      <c r="B94" s="17" t="s">
        <v>40</v>
      </c>
      <c r="C94" s="16">
        <f>SUM(D94:F94)</f>
        <v>0</v>
      </c>
      <c r="D94" s="16">
        <f t="shared" ref="D94:R94" si="21">D89+D76</f>
        <v>0</v>
      </c>
      <c r="E94" s="16">
        <f t="shared" si="21"/>
        <v>0</v>
      </c>
      <c r="F94" s="29">
        <f t="shared" si="21"/>
        <v>0</v>
      </c>
      <c r="G94" s="29">
        <f t="shared" si="21"/>
        <v>0</v>
      </c>
      <c r="H94" s="29">
        <f t="shared" si="21"/>
        <v>0</v>
      </c>
      <c r="I94" s="16">
        <f t="shared" si="21"/>
        <v>0</v>
      </c>
      <c r="J94" s="16">
        <f t="shared" si="21"/>
        <v>0</v>
      </c>
      <c r="K94" s="16">
        <f t="shared" si="21"/>
        <v>0</v>
      </c>
      <c r="L94" s="16">
        <f t="shared" si="21"/>
        <v>0</v>
      </c>
      <c r="M94" s="16">
        <f t="shared" si="21"/>
        <v>0</v>
      </c>
      <c r="N94" s="16">
        <f t="shared" si="21"/>
        <v>0</v>
      </c>
      <c r="O94" s="16">
        <f t="shared" si="21"/>
        <v>0</v>
      </c>
      <c r="P94" s="16">
        <f t="shared" si="21"/>
        <v>0</v>
      </c>
      <c r="Q94" s="16">
        <f t="shared" si="21"/>
        <v>0</v>
      </c>
      <c r="R94" s="16">
        <f t="shared" si="21"/>
        <v>0</v>
      </c>
      <c r="S94" s="33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</row>
    <row r="95" spans="1:36" ht="81" customHeight="1" x14ac:dyDescent="0.25">
      <c r="A95" s="48"/>
      <c r="B95" s="17" t="s">
        <v>41</v>
      </c>
      <c r="C95" s="16">
        <f>SUM(D95:F95)</f>
        <v>0</v>
      </c>
      <c r="D95" s="16">
        <f t="shared" ref="D95:R95" si="22">D90+D77</f>
        <v>0</v>
      </c>
      <c r="E95" s="16">
        <f t="shared" si="22"/>
        <v>0</v>
      </c>
      <c r="F95" s="29">
        <f t="shared" si="22"/>
        <v>0</v>
      </c>
      <c r="G95" s="29">
        <f t="shared" si="22"/>
        <v>0</v>
      </c>
      <c r="H95" s="29">
        <f t="shared" si="22"/>
        <v>0</v>
      </c>
      <c r="I95" s="16">
        <f t="shared" si="22"/>
        <v>0</v>
      </c>
      <c r="J95" s="16">
        <f t="shared" si="22"/>
        <v>0</v>
      </c>
      <c r="K95" s="16">
        <f t="shared" si="22"/>
        <v>0</v>
      </c>
      <c r="L95" s="16">
        <f t="shared" si="22"/>
        <v>0</v>
      </c>
      <c r="M95" s="16">
        <f t="shared" si="22"/>
        <v>0</v>
      </c>
      <c r="N95" s="16">
        <f t="shared" si="22"/>
        <v>0</v>
      </c>
      <c r="O95" s="16">
        <f t="shared" si="22"/>
        <v>0</v>
      </c>
      <c r="P95" s="16">
        <f t="shared" si="22"/>
        <v>0</v>
      </c>
      <c r="Q95" s="16">
        <f t="shared" si="22"/>
        <v>0</v>
      </c>
      <c r="R95" s="16">
        <f t="shared" si="22"/>
        <v>0</v>
      </c>
      <c r="S95" s="33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</row>
    <row r="96" spans="1:36" ht="33" customHeight="1" x14ac:dyDescent="0.25">
      <c r="A96" s="48"/>
      <c r="B96" s="17" t="s">
        <v>42</v>
      </c>
      <c r="C96" s="16">
        <f>SUM(D96:R96)</f>
        <v>3010800283.4728837</v>
      </c>
      <c r="D96" s="16">
        <f t="shared" ref="D96:R96" si="23">D91+D78</f>
        <v>201896924.20999998</v>
      </c>
      <c r="E96" s="16">
        <f t="shared" si="23"/>
        <v>206924695.05288371</v>
      </c>
      <c r="F96" s="29">
        <f t="shared" si="23"/>
        <v>206491527.03999996</v>
      </c>
      <c r="G96" s="29">
        <f t="shared" si="23"/>
        <v>214391196.69999999</v>
      </c>
      <c r="H96" s="29">
        <f t="shared" si="23"/>
        <v>214203524.37</v>
      </c>
      <c r="I96" s="16">
        <f t="shared" si="23"/>
        <v>196689241.60999998</v>
      </c>
      <c r="J96" s="16">
        <f t="shared" si="23"/>
        <v>196689241.60999998</v>
      </c>
      <c r="K96" s="16">
        <f t="shared" si="23"/>
        <v>196689241.60999998</v>
      </c>
      <c r="L96" s="16">
        <f t="shared" si="23"/>
        <v>196689241.60999998</v>
      </c>
      <c r="M96" s="16">
        <f t="shared" si="23"/>
        <v>196689241.60999998</v>
      </c>
      <c r="N96" s="16">
        <f t="shared" si="23"/>
        <v>196689241.60999998</v>
      </c>
      <c r="O96" s="16">
        <f t="shared" si="23"/>
        <v>196689241.60999998</v>
      </c>
      <c r="P96" s="16">
        <f t="shared" si="23"/>
        <v>196689241.60999998</v>
      </c>
      <c r="Q96" s="16">
        <f t="shared" si="23"/>
        <v>196689241.60999998</v>
      </c>
      <c r="R96" s="16">
        <f t="shared" si="23"/>
        <v>196689241.60999998</v>
      </c>
      <c r="S96" s="33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</row>
    <row r="97" spans="1:36" ht="42.75" customHeight="1" x14ac:dyDescent="0.25">
      <c r="A97" s="49"/>
      <c r="B97" s="17" t="s">
        <v>43</v>
      </c>
      <c r="C97" s="16">
        <f>SUM(D97:F97)</f>
        <v>0</v>
      </c>
      <c r="D97" s="16">
        <f t="shared" ref="D97:R97" si="24">D92+D79</f>
        <v>0</v>
      </c>
      <c r="E97" s="16">
        <f t="shared" si="24"/>
        <v>0</v>
      </c>
      <c r="F97" s="29">
        <f t="shared" si="24"/>
        <v>0</v>
      </c>
      <c r="G97" s="29">
        <f t="shared" si="24"/>
        <v>0</v>
      </c>
      <c r="H97" s="29">
        <f t="shared" si="24"/>
        <v>0</v>
      </c>
      <c r="I97" s="16">
        <f t="shared" si="24"/>
        <v>0</v>
      </c>
      <c r="J97" s="16">
        <f t="shared" si="24"/>
        <v>0</v>
      </c>
      <c r="K97" s="16">
        <f t="shared" si="24"/>
        <v>0</v>
      </c>
      <c r="L97" s="16">
        <f t="shared" si="24"/>
        <v>0</v>
      </c>
      <c r="M97" s="16">
        <f t="shared" si="24"/>
        <v>0</v>
      </c>
      <c r="N97" s="16">
        <f t="shared" si="24"/>
        <v>0</v>
      </c>
      <c r="O97" s="16">
        <f t="shared" si="24"/>
        <v>0</v>
      </c>
      <c r="P97" s="16">
        <f t="shared" si="24"/>
        <v>0</v>
      </c>
      <c r="Q97" s="16">
        <f t="shared" si="24"/>
        <v>0</v>
      </c>
      <c r="R97" s="16">
        <f t="shared" si="24"/>
        <v>0</v>
      </c>
      <c r="S97" s="33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</row>
    <row r="98" spans="1:36" ht="24.75" customHeight="1" x14ac:dyDescent="0.25">
      <c r="A98" s="38" t="s">
        <v>63</v>
      </c>
      <c r="B98" s="17" t="s">
        <v>28</v>
      </c>
      <c r="C98" s="16">
        <f>SUM(C99:C102)</f>
        <v>3008810366.8028836</v>
      </c>
      <c r="D98" s="16">
        <f t="shared" ref="D98:R98" si="25">SUM(D99:D102)</f>
        <v>201896924.20999998</v>
      </c>
      <c r="E98" s="16">
        <f t="shared" si="25"/>
        <v>204934778.38288373</v>
      </c>
      <c r="F98" s="29">
        <f t="shared" si="25"/>
        <v>206491527.03999996</v>
      </c>
      <c r="G98" s="29">
        <f t="shared" si="25"/>
        <v>214391196.69999999</v>
      </c>
      <c r="H98" s="29">
        <f t="shared" si="25"/>
        <v>214203524.37</v>
      </c>
      <c r="I98" s="16">
        <f t="shared" si="25"/>
        <v>196689241.60999998</v>
      </c>
      <c r="J98" s="16">
        <f t="shared" si="25"/>
        <v>196689241.60999998</v>
      </c>
      <c r="K98" s="16">
        <f t="shared" si="25"/>
        <v>196689241.60999998</v>
      </c>
      <c r="L98" s="16">
        <f t="shared" si="25"/>
        <v>196689241.60999998</v>
      </c>
      <c r="M98" s="16">
        <f t="shared" si="25"/>
        <v>196689241.60999998</v>
      </c>
      <c r="N98" s="16">
        <f t="shared" si="25"/>
        <v>196689241.60999998</v>
      </c>
      <c r="O98" s="16">
        <f t="shared" si="25"/>
        <v>196689241.60999998</v>
      </c>
      <c r="P98" s="16">
        <f t="shared" si="25"/>
        <v>196689241.60999998</v>
      </c>
      <c r="Q98" s="16">
        <f t="shared" si="25"/>
        <v>196689241.60999998</v>
      </c>
      <c r="R98" s="16">
        <f t="shared" si="25"/>
        <v>196689241.60999998</v>
      </c>
      <c r="S98" s="33" t="s">
        <v>69</v>
      </c>
      <c r="T98" s="32" t="s">
        <v>33</v>
      </c>
      <c r="U98" s="32" t="s">
        <v>33</v>
      </c>
      <c r="V98" s="32" t="s">
        <v>33</v>
      </c>
      <c r="W98" s="32" t="s">
        <v>33</v>
      </c>
      <c r="X98" s="32" t="s">
        <v>33</v>
      </c>
      <c r="Y98" s="32" t="s">
        <v>33</v>
      </c>
      <c r="Z98" s="32" t="s">
        <v>33</v>
      </c>
      <c r="AA98" s="32" t="s">
        <v>33</v>
      </c>
      <c r="AB98" s="32" t="s">
        <v>33</v>
      </c>
      <c r="AC98" s="32" t="s">
        <v>33</v>
      </c>
      <c r="AD98" s="32" t="s">
        <v>33</v>
      </c>
      <c r="AE98" s="32" t="s">
        <v>33</v>
      </c>
      <c r="AF98" s="32" t="s">
        <v>33</v>
      </c>
      <c r="AG98" s="32" t="s">
        <v>33</v>
      </c>
      <c r="AH98" s="32" t="s">
        <v>33</v>
      </c>
      <c r="AI98" s="32" t="s">
        <v>33</v>
      </c>
      <c r="AJ98" s="32" t="s">
        <v>33</v>
      </c>
    </row>
    <row r="99" spans="1:36" ht="72.75" customHeight="1" x14ac:dyDescent="0.25">
      <c r="A99" s="38"/>
      <c r="B99" s="17" t="s">
        <v>40</v>
      </c>
      <c r="C99" s="16">
        <f>SUM(D99:F99)</f>
        <v>0</v>
      </c>
      <c r="D99" s="16">
        <f>D94</f>
        <v>0</v>
      </c>
      <c r="E99" s="16">
        <f t="shared" ref="E99:R102" si="26">E94</f>
        <v>0</v>
      </c>
      <c r="F99" s="29">
        <f t="shared" si="26"/>
        <v>0</v>
      </c>
      <c r="G99" s="29">
        <f t="shared" si="26"/>
        <v>0</v>
      </c>
      <c r="H99" s="29">
        <f t="shared" si="26"/>
        <v>0</v>
      </c>
      <c r="I99" s="16">
        <f t="shared" si="26"/>
        <v>0</v>
      </c>
      <c r="J99" s="16">
        <f t="shared" si="26"/>
        <v>0</v>
      </c>
      <c r="K99" s="16">
        <f t="shared" si="26"/>
        <v>0</v>
      </c>
      <c r="L99" s="16">
        <f t="shared" si="26"/>
        <v>0</v>
      </c>
      <c r="M99" s="16">
        <f t="shared" si="26"/>
        <v>0</v>
      </c>
      <c r="N99" s="16">
        <f t="shared" si="26"/>
        <v>0</v>
      </c>
      <c r="O99" s="16">
        <f t="shared" si="26"/>
        <v>0</v>
      </c>
      <c r="P99" s="16">
        <f t="shared" si="26"/>
        <v>0</v>
      </c>
      <c r="Q99" s="16">
        <f t="shared" si="26"/>
        <v>0</v>
      </c>
      <c r="R99" s="16">
        <f t="shared" si="26"/>
        <v>0</v>
      </c>
      <c r="S99" s="33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</row>
    <row r="100" spans="1:36" ht="63.75" customHeight="1" x14ac:dyDescent="0.25">
      <c r="A100" s="38"/>
      <c r="B100" s="17" t="s">
        <v>41</v>
      </c>
      <c r="C100" s="16">
        <f>SUM(D100:F100)</f>
        <v>0</v>
      </c>
      <c r="D100" s="16">
        <f t="shared" ref="D100:F102" si="27">D95</f>
        <v>0</v>
      </c>
      <c r="E100" s="16">
        <f t="shared" si="27"/>
        <v>0</v>
      </c>
      <c r="F100" s="29">
        <f t="shared" si="27"/>
        <v>0</v>
      </c>
      <c r="G100" s="29">
        <f t="shared" si="26"/>
        <v>0</v>
      </c>
      <c r="H100" s="29">
        <f t="shared" si="26"/>
        <v>0</v>
      </c>
      <c r="I100" s="16">
        <f t="shared" si="26"/>
        <v>0</v>
      </c>
      <c r="J100" s="16">
        <f t="shared" si="26"/>
        <v>0</v>
      </c>
      <c r="K100" s="16">
        <f t="shared" si="26"/>
        <v>0</v>
      </c>
      <c r="L100" s="16">
        <f t="shared" si="26"/>
        <v>0</v>
      </c>
      <c r="M100" s="16">
        <f t="shared" si="26"/>
        <v>0</v>
      </c>
      <c r="N100" s="16">
        <f t="shared" si="26"/>
        <v>0</v>
      </c>
      <c r="O100" s="16">
        <f t="shared" si="26"/>
        <v>0</v>
      </c>
      <c r="P100" s="16">
        <f t="shared" si="26"/>
        <v>0</v>
      </c>
      <c r="Q100" s="16">
        <f t="shared" si="26"/>
        <v>0</v>
      </c>
      <c r="R100" s="16">
        <f t="shared" si="26"/>
        <v>0</v>
      </c>
      <c r="S100" s="33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</row>
    <row r="101" spans="1:36" ht="34.5" customHeight="1" x14ac:dyDescent="0.25">
      <c r="A101" s="38"/>
      <c r="B101" s="17" t="s">
        <v>42</v>
      </c>
      <c r="C101" s="16">
        <f>SUM(D101:R101)</f>
        <v>3008810366.8028836</v>
      </c>
      <c r="D101" s="16">
        <f t="shared" si="27"/>
        <v>201896924.20999998</v>
      </c>
      <c r="E101" s="16">
        <f>E96-E103</f>
        <v>204934778.38288373</v>
      </c>
      <c r="F101" s="29">
        <f t="shared" si="27"/>
        <v>206491527.03999996</v>
      </c>
      <c r="G101" s="29">
        <f t="shared" si="26"/>
        <v>214391196.69999999</v>
      </c>
      <c r="H101" s="29">
        <f t="shared" si="26"/>
        <v>214203524.37</v>
      </c>
      <c r="I101" s="16">
        <f t="shared" si="26"/>
        <v>196689241.60999998</v>
      </c>
      <c r="J101" s="16">
        <f t="shared" si="26"/>
        <v>196689241.60999998</v>
      </c>
      <c r="K101" s="16">
        <f t="shared" si="26"/>
        <v>196689241.60999998</v>
      </c>
      <c r="L101" s="16">
        <f t="shared" si="26"/>
        <v>196689241.60999998</v>
      </c>
      <c r="M101" s="16">
        <f t="shared" si="26"/>
        <v>196689241.60999998</v>
      </c>
      <c r="N101" s="16">
        <f t="shared" si="26"/>
        <v>196689241.60999998</v>
      </c>
      <c r="O101" s="16">
        <f t="shared" si="26"/>
        <v>196689241.60999998</v>
      </c>
      <c r="P101" s="16">
        <f t="shared" si="26"/>
        <v>196689241.60999998</v>
      </c>
      <c r="Q101" s="16">
        <f t="shared" si="26"/>
        <v>196689241.60999998</v>
      </c>
      <c r="R101" s="16">
        <f t="shared" si="26"/>
        <v>196689241.60999998</v>
      </c>
      <c r="S101" s="33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</row>
    <row r="102" spans="1:36" ht="32.25" customHeight="1" x14ac:dyDescent="0.25">
      <c r="A102" s="38"/>
      <c r="B102" s="17" t="s">
        <v>43</v>
      </c>
      <c r="C102" s="16">
        <f>SUM(D102:F102)</f>
        <v>0</v>
      </c>
      <c r="D102" s="16">
        <f t="shared" si="27"/>
        <v>0</v>
      </c>
      <c r="E102" s="16">
        <f t="shared" si="27"/>
        <v>0</v>
      </c>
      <c r="F102" s="29">
        <f t="shared" si="27"/>
        <v>0</v>
      </c>
      <c r="G102" s="29">
        <f t="shared" si="26"/>
        <v>0</v>
      </c>
      <c r="H102" s="29">
        <f t="shared" si="26"/>
        <v>0</v>
      </c>
      <c r="I102" s="16">
        <f t="shared" si="26"/>
        <v>0</v>
      </c>
      <c r="J102" s="16">
        <f t="shared" si="26"/>
        <v>0</v>
      </c>
      <c r="K102" s="16">
        <f t="shared" si="26"/>
        <v>0</v>
      </c>
      <c r="L102" s="16">
        <f t="shared" si="26"/>
        <v>0</v>
      </c>
      <c r="M102" s="16">
        <f t="shared" si="26"/>
        <v>0</v>
      </c>
      <c r="N102" s="16">
        <f t="shared" si="26"/>
        <v>0</v>
      </c>
      <c r="O102" s="16">
        <f t="shared" si="26"/>
        <v>0</v>
      </c>
      <c r="P102" s="16">
        <f t="shared" si="26"/>
        <v>0</v>
      </c>
      <c r="Q102" s="16">
        <f t="shared" si="26"/>
        <v>0</v>
      </c>
      <c r="R102" s="16">
        <f t="shared" si="26"/>
        <v>0</v>
      </c>
      <c r="S102" s="33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</row>
    <row r="103" spans="1:36" s="8" customFormat="1" ht="32.25" customHeight="1" x14ac:dyDescent="0.25">
      <c r="A103" s="31" t="s">
        <v>89</v>
      </c>
      <c r="B103" s="22" t="s">
        <v>28</v>
      </c>
      <c r="C103" s="20">
        <f>SUM(C104:C107)</f>
        <v>0</v>
      </c>
      <c r="D103" s="16">
        <f t="shared" ref="D103:R103" si="28">SUM(D104:D107)</f>
        <v>0</v>
      </c>
      <c r="E103" s="16">
        <f t="shared" si="28"/>
        <v>1989916.67</v>
      </c>
      <c r="F103" s="29">
        <f t="shared" si="28"/>
        <v>0</v>
      </c>
      <c r="G103" s="29">
        <f t="shared" si="28"/>
        <v>0</v>
      </c>
      <c r="H103" s="29">
        <f t="shared" si="28"/>
        <v>0</v>
      </c>
      <c r="I103" s="20">
        <f t="shared" si="28"/>
        <v>0</v>
      </c>
      <c r="J103" s="20">
        <f t="shared" si="28"/>
        <v>0</v>
      </c>
      <c r="K103" s="20">
        <f t="shared" si="28"/>
        <v>0</v>
      </c>
      <c r="L103" s="20">
        <f t="shared" si="28"/>
        <v>0</v>
      </c>
      <c r="M103" s="20">
        <f t="shared" si="28"/>
        <v>0</v>
      </c>
      <c r="N103" s="20">
        <f t="shared" si="28"/>
        <v>0</v>
      </c>
      <c r="O103" s="20">
        <f t="shared" si="28"/>
        <v>0</v>
      </c>
      <c r="P103" s="20">
        <f t="shared" si="28"/>
        <v>0</v>
      </c>
      <c r="Q103" s="20">
        <f t="shared" si="28"/>
        <v>0</v>
      </c>
      <c r="R103" s="20">
        <f t="shared" si="28"/>
        <v>0</v>
      </c>
      <c r="S103" s="33"/>
      <c r="T103" s="30" t="s">
        <v>33</v>
      </c>
      <c r="U103" s="30" t="s">
        <v>33</v>
      </c>
      <c r="V103" s="30" t="s">
        <v>33</v>
      </c>
      <c r="W103" s="32" t="s">
        <v>33</v>
      </c>
      <c r="X103" s="30" t="s">
        <v>33</v>
      </c>
      <c r="Y103" s="30" t="s">
        <v>33</v>
      </c>
      <c r="Z103" s="30" t="s">
        <v>33</v>
      </c>
      <c r="AA103" s="30" t="s">
        <v>33</v>
      </c>
      <c r="AB103" s="30" t="s">
        <v>33</v>
      </c>
      <c r="AC103" s="30" t="s">
        <v>33</v>
      </c>
      <c r="AD103" s="30" t="s">
        <v>33</v>
      </c>
      <c r="AE103" s="30" t="s">
        <v>33</v>
      </c>
      <c r="AF103" s="30" t="s">
        <v>33</v>
      </c>
      <c r="AG103" s="30" t="s">
        <v>33</v>
      </c>
      <c r="AH103" s="30" t="s">
        <v>33</v>
      </c>
      <c r="AI103" s="30" t="s">
        <v>33</v>
      </c>
      <c r="AJ103" s="30" t="s">
        <v>33</v>
      </c>
    </row>
    <row r="104" spans="1:36" s="8" customFormat="1" ht="79.5" customHeight="1" x14ac:dyDescent="0.25">
      <c r="A104" s="31"/>
      <c r="B104" s="22" t="s">
        <v>40</v>
      </c>
      <c r="C104" s="20">
        <f>SUM(D104:F104)</f>
        <v>0</v>
      </c>
      <c r="D104" s="16">
        <f>D99</f>
        <v>0</v>
      </c>
      <c r="E104" s="16">
        <f t="shared" ref="E104:R104" si="29">E99</f>
        <v>0</v>
      </c>
      <c r="F104" s="29">
        <f t="shared" si="29"/>
        <v>0</v>
      </c>
      <c r="G104" s="29">
        <f t="shared" si="29"/>
        <v>0</v>
      </c>
      <c r="H104" s="29">
        <f t="shared" si="29"/>
        <v>0</v>
      </c>
      <c r="I104" s="20">
        <f t="shared" si="29"/>
        <v>0</v>
      </c>
      <c r="J104" s="20">
        <f t="shared" si="29"/>
        <v>0</v>
      </c>
      <c r="K104" s="20">
        <f t="shared" si="29"/>
        <v>0</v>
      </c>
      <c r="L104" s="20">
        <f t="shared" si="29"/>
        <v>0</v>
      </c>
      <c r="M104" s="20">
        <f t="shared" si="29"/>
        <v>0</v>
      </c>
      <c r="N104" s="20">
        <f t="shared" si="29"/>
        <v>0</v>
      </c>
      <c r="O104" s="20">
        <f t="shared" si="29"/>
        <v>0</v>
      </c>
      <c r="P104" s="20">
        <f t="shared" si="29"/>
        <v>0</v>
      </c>
      <c r="Q104" s="20">
        <f t="shared" si="29"/>
        <v>0</v>
      </c>
      <c r="R104" s="20">
        <f t="shared" si="29"/>
        <v>0</v>
      </c>
      <c r="S104" s="33"/>
      <c r="T104" s="30"/>
      <c r="U104" s="30"/>
      <c r="V104" s="30"/>
      <c r="W104" s="32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</row>
    <row r="105" spans="1:36" s="8" customFormat="1" ht="64.5" customHeight="1" x14ac:dyDescent="0.25">
      <c r="A105" s="31"/>
      <c r="B105" s="22" t="s">
        <v>41</v>
      </c>
      <c r="C105" s="20">
        <f>SUM(D105:F105)</f>
        <v>0</v>
      </c>
      <c r="D105" s="16">
        <f t="shared" ref="D105:R105" si="30">D100</f>
        <v>0</v>
      </c>
      <c r="E105" s="16">
        <f t="shared" si="30"/>
        <v>0</v>
      </c>
      <c r="F105" s="29">
        <f t="shared" si="30"/>
        <v>0</v>
      </c>
      <c r="G105" s="29">
        <f t="shared" si="30"/>
        <v>0</v>
      </c>
      <c r="H105" s="29">
        <f t="shared" si="30"/>
        <v>0</v>
      </c>
      <c r="I105" s="20">
        <f t="shared" si="30"/>
        <v>0</v>
      </c>
      <c r="J105" s="20">
        <f t="shared" si="30"/>
        <v>0</v>
      </c>
      <c r="K105" s="20">
        <f t="shared" si="30"/>
        <v>0</v>
      </c>
      <c r="L105" s="20">
        <f t="shared" si="30"/>
        <v>0</v>
      </c>
      <c r="M105" s="20">
        <f t="shared" si="30"/>
        <v>0</v>
      </c>
      <c r="N105" s="20">
        <f t="shared" si="30"/>
        <v>0</v>
      </c>
      <c r="O105" s="20">
        <f t="shared" si="30"/>
        <v>0</v>
      </c>
      <c r="P105" s="20">
        <f t="shared" si="30"/>
        <v>0</v>
      </c>
      <c r="Q105" s="20">
        <f t="shared" si="30"/>
        <v>0</v>
      </c>
      <c r="R105" s="20">
        <f t="shared" si="30"/>
        <v>0</v>
      </c>
      <c r="S105" s="33"/>
      <c r="T105" s="30"/>
      <c r="U105" s="30"/>
      <c r="V105" s="30"/>
      <c r="W105" s="32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</row>
    <row r="106" spans="1:36" s="8" customFormat="1" ht="31.5" customHeight="1" x14ac:dyDescent="0.25">
      <c r="A106" s="31"/>
      <c r="B106" s="22" t="s">
        <v>42</v>
      </c>
      <c r="C106" s="20"/>
      <c r="D106" s="16"/>
      <c r="E106" s="16">
        <v>1989916.67</v>
      </c>
      <c r="F106" s="29"/>
      <c r="G106" s="29"/>
      <c r="H106" s="29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33"/>
      <c r="T106" s="30"/>
      <c r="U106" s="30"/>
      <c r="V106" s="30"/>
      <c r="W106" s="32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</row>
    <row r="107" spans="1:36" s="8" customFormat="1" ht="43.5" customHeight="1" x14ac:dyDescent="0.25">
      <c r="A107" s="31"/>
      <c r="B107" s="22" t="s">
        <v>43</v>
      </c>
      <c r="C107" s="20">
        <f>SUM(D107:F107)</f>
        <v>0</v>
      </c>
      <c r="D107" s="16">
        <f t="shared" ref="D107:R107" si="31">D102</f>
        <v>0</v>
      </c>
      <c r="E107" s="16">
        <f t="shared" si="31"/>
        <v>0</v>
      </c>
      <c r="F107" s="29">
        <f t="shared" si="31"/>
        <v>0</v>
      </c>
      <c r="G107" s="29">
        <f t="shared" si="31"/>
        <v>0</v>
      </c>
      <c r="H107" s="29">
        <f t="shared" si="31"/>
        <v>0</v>
      </c>
      <c r="I107" s="20">
        <f t="shared" si="31"/>
        <v>0</v>
      </c>
      <c r="J107" s="20">
        <f t="shared" si="31"/>
        <v>0</v>
      </c>
      <c r="K107" s="20">
        <f t="shared" si="31"/>
        <v>0</v>
      </c>
      <c r="L107" s="20">
        <f t="shared" si="31"/>
        <v>0</v>
      </c>
      <c r="M107" s="20">
        <f t="shared" si="31"/>
        <v>0</v>
      </c>
      <c r="N107" s="20">
        <f t="shared" si="31"/>
        <v>0</v>
      </c>
      <c r="O107" s="20">
        <f t="shared" si="31"/>
        <v>0</v>
      </c>
      <c r="P107" s="20">
        <f t="shared" si="31"/>
        <v>0</v>
      </c>
      <c r="Q107" s="20">
        <f t="shared" si="31"/>
        <v>0</v>
      </c>
      <c r="R107" s="20">
        <f t="shared" si="31"/>
        <v>0</v>
      </c>
      <c r="S107" s="33"/>
      <c r="T107" s="30"/>
      <c r="U107" s="30"/>
      <c r="V107" s="30"/>
      <c r="W107" s="32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</row>
    <row r="112" spans="1:36" x14ac:dyDescent="0.25">
      <c r="H112" s="11"/>
      <c r="I112" s="11"/>
      <c r="J112" s="11"/>
      <c r="K112" s="11"/>
      <c r="L112" s="11"/>
      <c r="M112" s="11"/>
    </row>
  </sheetData>
  <mergeCells count="432">
    <mergeCell ref="X46:X49"/>
    <mergeCell ref="Y46:Y49"/>
    <mergeCell ref="Z46:Z49"/>
    <mergeCell ref="AA46:AA49"/>
    <mergeCell ref="AB46:AB49"/>
    <mergeCell ref="AC46:AC49"/>
    <mergeCell ref="AD46:AD49"/>
    <mergeCell ref="AE46:AE49"/>
    <mergeCell ref="S46:S49"/>
    <mergeCell ref="K69:K70"/>
    <mergeCell ref="L69:L70"/>
    <mergeCell ref="M69:M70"/>
    <mergeCell ref="A46:A49"/>
    <mergeCell ref="T46:T49"/>
    <mergeCell ref="U46:U49"/>
    <mergeCell ref="V46:V49"/>
    <mergeCell ref="W46:W49"/>
    <mergeCell ref="C46:C49"/>
    <mergeCell ref="D46:D49"/>
    <mergeCell ref="E46:E49"/>
    <mergeCell ref="F46:F49"/>
    <mergeCell ref="G46:G49"/>
    <mergeCell ref="H46:H49"/>
    <mergeCell ref="I46:I49"/>
    <mergeCell ref="J46:J49"/>
    <mergeCell ref="K46:K49"/>
    <mergeCell ref="L46:L49"/>
    <mergeCell ref="M46:M49"/>
    <mergeCell ref="N46:N49"/>
    <mergeCell ref="O46:O49"/>
    <mergeCell ref="P46:P49"/>
    <mergeCell ref="R46:R49"/>
    <mergeCell ref="Q46:Q49"/>
    <mergeCell ref="A57:A61"/>
    <mergeCell ref="S57:S62"/>
    <mergeCell ref="A63:AJ63"/>
    <mergeCell ref="T64:T65"/>
    <mergeCell ref="U64:U65"/>
    <mergeCell ref="V64:V65"/>
    <mergeCell ref="W64:W65"/>
    <mergeCell ref="X64:X65"/>
    <mergeCell ref="Y64:Y65"/>
    <mergeCell ref="Z64:Z65"/>
    <mergeCell ref="AG64:AG65"/>
    <mergeCell ref="AH64:AH65"/>
    <mergeCell ref="AI64:AI65"/>
    <mergeCell ref="AJ64:AJ65"/>
    <mergeCell ref="AA64:AA65"/>
    <mergeCell ref="A64:A70"/>
    <mergeCell ref="B67:B68"/>
    <mergeCell ref="N69:N70"/>
    <mergeCell ref="O69:O70"/>
    <mergeCell ref="P69:P70"/>
    <mergeCell ref="Q69:Q70"/>
    <mergeCell ref="R69:R70"/>
    <mergeCell ref="E69:E70"/>
    <mergeCell ref="F69:F70"/>
    <mergeCell ref="AC30:AC31"/>
    <mergeCell ref="AD30:AD31"/>
    <mergeCell ref="AE30:AE31"/>
    <mergeCell ref="T60:T61"/>
    <mergeCell ref="U60:U61"/>
    <mergeCell ref="V60:V61"/>
    <mergeCell ref="W60:W61"/>
    <mergeCell ref="X60:X61"/>
    <mergeCell ref="Y60:Y61"/>
    <mergeCell ref="Z60:Z61"/>
    <mergeCell ref="AA60:AA61"/>
    <mergeCell ref="AB60:AB61"/>
    <mergeCell ref="AC60:AC61"/>
    <mergeCell ref="AD60:AD61"/>
    <mergeCell ref="AE60:AE61"/>
    <mergeCell ref="T57:T59"/>
    <mergeCell ref="X57:X59"/>
    <mergeCell ref="Y57:Y59"/>
    <mergeCell ref="Z57:Z59"/>
    <mergeCell ref="AA57:AA59"/>
    <mergeCell ref="AB57:AB59"/>
    <mergeCell ref="AC57:AC59"/>
    <mergeCell ref="T56:AJ56"/>
    <mergeCell ref="V51:V55"/>
    <mergeCell ref="AF30:AF31"/>
    <mergeCell ref="AG30:AG31"/>
    <mergeCell ref="AH30:AH31"/>
    <mergeCell ref="AI30:AI31"/>
    <mergeCell ref="AJ30:AJ31"/>
    <mergeCell ref="AH51:AH55"/>
    <mergeCell ref="AI51:AI55"/>
    <mergeCell ref="AJ51:AJ55"/>
    <mergeCell ref="AA51:AA55"/>
    <mergeCell ref="AB51:AB55"/>
    <mergeCell ref="AF46:AF49"/>
    <mergeCell ref="AG46:AG49"/>
    <mergeCell ref="AH46:AH49"/>
    <mergeCell ref="AI46:AI49"/>
    <mergeCell ref="AJ46:AJ49"/>
    <mergeCell ref="AA33:AA34"/>
    <mergeCell ref="AB33:AB34"/>
    <mergeCell ref="AC33:AC34"/>
    <mergeCell ref="AG33:AG34"/>
    <mergeCell ref="AH33:AH34"/>
    <mergeCell ref="AI33:AI34"/>
    <mergeCell ref="AE41:AE45"/>
    <mergeCell ref="AJ37:AJ38"/>
    <mergeCell ref="AD51:AD55"/>
    <mergeCell ref="AD37:AD38"/>
    <mergeCell ref="AE37:AE38"/>
    <mergeCell ref="AF37:AF38"/>
    <mergeCell ref="AG37:AG38"/>
    <mergeCell ref="T37:T38"/>
    <mergeCell ref="U37:U38"/>
    <mergeCell ref="V37:V38"/>
    <mergeCell ref="W37:W38"/>
    <mergeCell ref="X37:X38"/>
    <mergeCell ref="Y37:Y38"/>
    <mergeCell ref="Z37:Z38"/>
    <mergeCell ref="AA37:AA38"/>
    <mergeCell ref="AB37:AB38"/>
    <mergeCell ref="AC98:AC102"/>
    <mergeCell ref="AA98:AA102"/>
    <mergeCell ref="AB98:AB102"/>
    <mergeCell ref="Z98:Z102"/>
    <mergeCell ref="A98:A102"/>
    <mergeCell ref="T98:T102"/>
    <mergeCell ref="U98:U102"/>
    <mergeCell ref="V98:V102"/>
    <mergeCell ref="AC37:AC38"/>
    <mergeCell ref="S64:S70"/>
    <mergeCell ref="Q67:Q68"/>
    <mergeCell ref="R67:R68"/>
    <mergeCell ref="K67:K68"/>
    <mergeCell ref="L67:L68"/>
    <mergeCell ref="M67:M68"/>
    <mergeCell ref="U57:U59"/>
    <mergeCell ref="V57:V59"/>
    <mergeCell ref="W57:W59"/>
    <mergeCell ref="N67:N68"/>
    <mergeCell ref="O67:O68"/>
    <mergeCell ref="P67:P68"/>
    <mergeCell ref="A56:S56"/>
    <mergeCell ref="A51:A55"/>
    <mergeCell ref="C51:C55"/>
    <mergeCell ref="A83:A87"/>
    <mergeCell ref="S83:S87"/>
    <mergeCell ref="V84:V85"/>
    <mergeCell ref="W84:W85"/>
    <mergeCell ref="AB88:AB92"/>
    <mergeCell ref="A88:A92"/>
    <mergeCell ref="T88:T92"/>
    <mergeCell ref="U88:U92"/>
    <mergeCell ref="V88:V92"/>
    <mergeCell ref="W88:W92"/>
    <mergeCell ref="X88:X92"/>
    <mergeCell ref="T86:T87"/>
    <mergeCell ref="U86:U87"/>
    <mergeCell ref="V86:V87"/>
    <mergeCell ref="W86:W87"/>
    <mergeCell ref="T84:T85"/>
    <mergeCell ref="U84:U85"/>
    <mergeCell ref="Y88:Y92"/>
    <mergeCell ref="Z88:Z92"/>
    <mergeCell ref="AA88:AA92"/>
    <mergeCell ref="S88:S97"/>
    <mergeCell ref="A93:A97"/>
    <mergeCell ref="T93:T97"/>
    <mergeCell ref="U93:U97"/>
    <mergeCell ref="V93:V97"/>
    <mergeCell ref="W93:W97"/>
    <mergeCell ref="X93:X97"/>
    <mergeCell ref="Y93:Y97"/>
    <mergeCell ref="Z93:Z97"/>
    <mergeCell ref="AA93:AA97"/>
    <mergeCell ref="AJ86:AJ87"/>
    <mergeCell ref="AC86:AC87"/>
    <mergeCell ref="AD86:AD87"/>
    <mergeCell ref="AE86:AE87"/>
    <mergeCell ref="AF86:AF87"/>
    <mergeCell ref="AG86:AG87"/>
    <mergeCell ref="AH86:AH87"/>
    <mergeCell ref="AC88:AC92"/>
    <mergeCell ref="AB93:AB97"/>
    <mergeCell ref="AC93:AC97"/>
    <mergeCell ref="AD93:AD97"/>
    <mergeCell ref="AE93:AE97"/>
    <mergeCell ref="AF93:AF97"/>
    <mergeCell ref="AG93:AG97"/>
    <mergeCell ref="AH98:AH102"/>
    <mergeCell ref="AI98:AI102"/>
    <mergeCell ref="AJ98:AJ102"/>
    <mergeCell ref="AJ88:AJ92"/>
    <mergeCell ref="AD88:AD92"/>
    <mergeCell ref="AE88:AE92"/>
    <mergeCell ref="AF88:AF92"/>
    <mergeCell ref="AG88:AG92"/>
    <mergeCell ref="AH88:AH92"/>
    <mergeCell ref="AI88:AI92"/>
    <mergeCell ref="AH93:AH97"/>
    <mergeCell ref="AI93:AI97"/>
    <mergeCell ref="AJ93:AJ97"/>
    <mergeCell ref="AF98:AF102"/>
    <mergeCell ref="AG98:AG102"/>
    <mergeCell ref="AD98:AD102"/>
    <mergeCell ref="AE98:AE102"/>
    <mergeCell ref="AC84:AC85"/>
    <mergeCell ref="AI86:AI87"/>
    <mergeCell ref="X86:X87"/>
    <mergeCell ref="Y86:Y87"/>
    <mergeCell ref="Z86:Z87"/>
    <mergeCell ref="AA86:AA87"/>
    <mergeCell ref="AB86:AB87"/>
    <mergeCell ref="W75:W79"/>
    <mergeCell ref="X75:X79"/>
    <mergeCell ref="Y75:Y79"/>
    <mergeCell ref="Z75:Z79"/>
    <mergeCell ref="AA75:AA79"/>
    <mergeCell ref="AH84:AH85"/>
    <mergeCell ref="AI84:AI85"/>
    <mergeCell ref="X84:X85"/>
    <mergeCell ref="Y84:Y85"/>
    <mergeCell ref="Z84:Z85"/>
    <mergeCell ref="AA84:AA85"/>
    <mergeCell ref="AB84:AB85"/>
    <mergeCell ref="AJ84:AJ85"/>
    <mergeCell ref="AD84:AD85"/>
    <mergeCell ref="AE84:AE85"/>
    <mergeCell ref="AF84:AF85"/>
    <mergeCell ref="AG84:AG85"/>
    <mergeCell ref="S71:S72"/>
    <mergeCell ref="AI75:AI79"/>
    <mergeCell ref="AJ75:AJ79"/>
    <mergeCell ref="A80:AJ80"/>
    <mergeCell ref="A81:AJ81"/>
    <mergeCell ref="AH75:AH79"/>
    <mergeCell ref="A73:AJ73"/>
    <mergeCell ref="A82:AJ82"/>
    <mergeCell ref="AB75:AB79"/>
    <mergeCell ref="AC75:AC79"/>
    <mergeCell ref="AD75:AD79"/>
    <mergeCell ref="AE75:AE79"/>
    <mergeCell ref="AF75:AF79"/>
    <mergeCell ref="AG75:AG79"/>
    <mergeCell ref="S74:S79"/>
    <mergeCell ref="A75:A79"/>
    <mergeCell ref="T75:T79"/>
    <mergeCell ref="U75:U79"/>
    <mergeCell ref="V75:V79"/>
    <mergeCell ref="B69:B70"/>
    <mergeCell ref="C67:C68"/>
    <mergeCell ref="D67:D68"/>
    <mergeCell ref="E67:E68"/>
    <mergeCell ref="F67:F68"/>
    <mergeCell ref="G67:G68"/>
    <mergeCell ref="H67:H68"/>
    <mergeCell ref="I67:I68"/>
    <mergeCell ref="J67:J68"/>
    <mergeCell ref="C69:C70"/>
    <mergeCell ref="D69:D70"/>
    <mergeCell ref="G69:G70"/>
    <mergeCell ref="H69:H70"/>
    <mergeCell ref="I69:I70"/>
    <mergeCell ref="J69:J70"/>
    <mergeCell ref="AB64:AB65"/>
    <mergeCell ref="AC64:AC65"/>
    <mergeCell ref="AD64:AD65"/>
    <mergeCell ref="AE64:AE65"/>
    <mergeCell ref="AF64:AF65"/>
    <mergeCell ref="AH57:AH59"/>
    <mergeCell ref="AI57:AI59"/>
    <mergeCell ref="AJ57:AJ59"/>
    <mergeCell ref="AH60:AH61"/>
    <mergeCell ref="AI60:AI61"/>
    <mergeCell ref="AJ60:AJ61"/>
    <mergeCell ref="AD57:AD59"/>
    <mergeCell ref="AE57:AE59"/>
    <mergeCell ref="AF57:AF59"/>
    <mergeCell ref="AG57:AG59"/>
    <mergeCell ref="AF60:AF61"/>
    <mergeCell ref="AG60:AG61"/>
    <mergeCell ref="W51:W55"/>
    <mergeCell ref="X51:X55"/>
    <mergeCell ref="Y51:Y55"/>
    <mergeCell ref="Z51:Z55"/>
    <mergeCell ref="D51:D55"/>
    <mergeCell ref="E51:E55"/>
    <mergeCell ref="F51:F55"/>
    <mergeCell ref="G51:G55"/>
    <mergeCell ref="AC51:AC55"/>
    <mergeCell ref="N51:N55"/>
    <mergeCell ref="O51:O55"/>
    <mergeCell ref="P51:P55"/>
    <mergeCell ref="Q51:Q55"/>
    <mergeCell ref="R51:R55"/>
    <mergeCell ref="T51:T55"/>
    <mergeCell ref="U51:U55"/>
    <mergeCell ref="H51:H55"/>
    <mergeCell ref="I51:I55"/>
    <mergeCell ref="J51:J55"/>
    <mergeCell ref="K51:K55"/>
    <mergeCell ref="L51:L55"/>
    <mergeCell ref="M51:M55"/>
    <mergeCell ref="S51:S55"/>
    <mergeCell ref="AE51:AE55"/>
    <mergeCell ref="AF51:AF55"/>
    <mergeCell ref="AG51:AG55"/>
    <mergeCell ref="Z41:Z45"/>
    <mergeCell ref="AA41:AA45"/>
    <mergeCell ref="AB41:AB45"/>
    <mergeCell ref="AC41:AC45"/>
    <mergeCell ref="A35:A39"/>
    <mergeCell ref="T35:T36"/>
    <mergeCell ref="U35:U36"/>
    <mergeCell ref="V35:V36"/>
    <mergeCell ref="W35:W36"/>
    <mergeCell ref="A40:AJ40"/>
    <mergeCell ref="A41:A45"/>
    <mergeCell ref="S41:S45"/>
    <mergeCell ref="T41:T45"/>
    <mergeCell ref="U41:U45"/>
    <mergeCell ref="V41:V45"/>
    <mergeCell ref="W41:W45"/>
    <mergeCell ref="X41:X45"/>
    <mergeCell ref="Y41:Y45"/>
    <mergeCell ref="AF41:AF45"/>
    <mergeCell ref="AG41:AG45"/>
    <mergeCell ref="AH41:AH45"/>
    <mergeCell ref="AI41:AI45"/>
    <mergeCell ref="AJ41:AJ45"/>
    <mergeCell ref="AD41:AD45"/>
    <mergeCell ref="AG35:AG36"/>
    <mergeCell ref="AH35:AH36"/>
    <mergeCell ref="AI35:AI36"/>
    <mergeCell ref="AJ35:AJ36"/>
    <mergeCell ref="A30:A34"/>
    <mergeCell ref="T33:T34"/>
    <mergeCell ref="U33:U34"/>
    <mergeCell ref="V33:V34"/>
    <mergeCell ref="W33:W34"/>
    <mergeCell ref="X33:X34"/>
    <mergeCell ref="Y33:Y34"/>
    <mergeCell ref="Z33:Z34"/>
    <mergeCell ref="X35:X36"/>
    <mergeCell ref="T30:T31"/>
    <mergeCell ref="U30:U31"/>
    <mergeCell ref="V30:V31"/>
    <mergeCell ref="W30:W31"/>
    <mergeCell ref="X30:X31"/>
    <mergeCell ref="Y30:Y31"/>
    <mergeCell ref="Z30:Z31"/>
    <mergeCell ref="AJ33:AJ34"/>
    <mergeCell ref="AD33:AD34"/>
    <mergeCell ref="AA30:AA31"/>
    <mergeCell ref="AB30:AB31"/>
    <mergeCell ref="AE33:AE34"/>
    <mergeCell ref="AF33:AF34"/>
    <mergeCell ref="AE35:AE36"/>
    <mergeCell ref="AF35:AF36"/>
    <mergeCell ref="O17:O19"/>
    <mergeCell ref="P17:P19"/>
    <mergeCell ref="Q17:Q19"/>
    <mergeCell ref="R17:R19"/>
    <mergeCell ref="S17:S21"/>
    <mergeCell ref="A22:AJ22"/>
    <mergeCell ref="S23:S24"/>
    <mergeCell ref="A25:S25"/>
    <mergeCell ref="T25:AJ25"/>
    <mergeCell ref="Y35:Y36"/>
    <mergeCell ref="Z35:Z36"/>
    <mergeCell ref="AA35:AA36"/>
    <mergeCell ref="AB35:AB36"/>
    <mergeCell ref="AC35:AC36"/>
    <mergeCell ref="AD35:AD36"/>
    <mergeCell ref="A26:AJ26"/>
    <mergeCell ref="A27:AJ27"/>
    <mergeCell ref="S28:S39"/>
    <mergeCell ref="AH37:AH38"/>
    <mergeCell ref="AI37:AI38"/>
    <mergeCell ref="A14:AJ14"/>
    <mergeCell ref="A15:AJ15"/>
    <mergeCell ref="A7:A8"/>
    <mergeCell ref="B7:B8"/>
    <mergeCell ref="C7:C8"/>
    <mergeCell ref="D7:R7"/>
    <mergeCell ref="S7:S8"/>
    <mergeCell ref="T7:T8"/>
    <mergeCell ref="I17:I19"/>
    <mergeCell ref="J17:J19"/>
    <mergeCell ref="K17:K19"/>
    <mergeCell ref="L17:L19"/>
    <mergeCell ref="M17:M19"/>
    <mergeCell ref="N17:N19"/>
    <mergeCell ref="A16:S16"/>
    <mergeCell ref="T16:AJ16"/>
    <mergeCell ref="A17:A19"/>
    <mergeCell ref="B17:B19"/>
    <mergeCell ref="C17:C19"/>
    <mergeCell ref="D17:D19"/>
    <mergeCell ref="E17:E19"/>
    <mergeCell ref="F17:F19"/>
    <mergeCell ref="G17:G19"/>
    <mergeCell ref="H17:H19"/>
    <mergeCell ref="AB1:AJ1"/>
    <mergeCell ref="AB2:AJ2"/>
    <mergeCell ref="AB4:AF4"/>
    <mergeCell ref="A5:AJ5"/>
    <mergeCell ref="A6:AJ6"/>
    <mergeCell ref="U7:AI7"/>
    <mergeCell ref="AJ7:AJ8"/>
    <mergeCell ref="A9:AJ9"/>
    <mergeCell ref="A10:S13"/>
    <mergeCell ref="AB3:AJ3"/>
    <mergeCell ref="A103:A107"/>
    <mergeCell ref="T103:T107"/>
    <mergeCell ref="U103:U107"/>
    <mergeCell ref="V103:V107"/>
    <mergeCell ref="W103:W107"/>
    <mergeCell ref="X103:X107"/>
    <mergeCell ref="Y103:Y107"/>
    <mergeCell ref="Z103:Z107"/>
    <mergeCell ref="AA103:AA107"/>
    <mergeCell ref="S98:S107"/>
    <mergeCell ref="W98:W102"/>
    <mergeCell ref="X98:X102"/>
    <mergeCell ref="Y98:Y102"/>
    <mergeCell ref="AB103:AB107"/>
    <mergeCell ref="AC103:AC107"/>
    <mergeCell ref="AD103:AD107"/>
    <mergeCell ref="AE103:AE107"/>
    <mergeCell ref="AF103:AF107"/>
    <mergeCell ref="AG103:AG107"/>
    <mergeCell ref="AH103:AH107"/>
    <mergeCell ref="AI103:AI107"/>
    <mergeCell ref="AJ103:AJ107"/>
  </mergeCells>
  <pageMargins left="1.1811023622047245" right="0.39370078740157483" top="0.59055118110236227" bottom="0.29829545454545453" header="0.23622047244094491" footer="0.19685039370078741"/>
  <pageSetup paperSize="8" scale="35" fitToHeight="0" orientation="landscape" r:id="rId1"/>
  <headerFooter>
    <oddHeader xml:space="preserve">&amp;C&amp;P+20
</oddHeader>
  </headerFooter>
  <rowBreaks count="2" manualBreakCount="2">
    <brk id="50" max="35" man="1"/>
    <brk id="97" max="3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shtayman_oy</dc:creator>
  <cp:lastModifiedBy>Мусаева Оксана Илаловна</cp:lastModifiedBy>
  <cp:lastPrinted>2018-05-10T11:31:12Z</cp:lastPrinted>
  <dcterms:created xsi:type="dcterms:W3CDTF">2017-02-10T05:22:01Z</dcterms:created>
  <dcterms:modified xsi:type="dcterms:W3CDTF">2018-05-11T04:56:26Z</dcterms:modified>
</cp:coreProperties>
</file>